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poxarinox" sheetId="20" state="hidden" r:id="rId9"/>
    <sheet name="Bacatragir" sheetId="21" state="hidden" r:id="rId10"/>
    <sheet name="gnman plan" sheetId="22" state="hidden" r:id="rId11"/>
  </sheets>
  <externalReferences>
    <externalReference r:id="rId12"/>
    <externalReference r:id="rId13"/>
    <externalReference r:id="rId14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H11" i="7" l="1"/>
  <c r="D29" i="19" l="1"/>
  <c r="L30" i="19"/>
  <c r="G29" i="19"/>
  <c r="C10" i="11" l="1"/>
  <c r="A20" i="19" l="1"/>
  <c r="H111" i="22" l="1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F9" i="20"/>
  <c r="H9" i="20" s="1"/>
  <c r="F8" i="20"/>
  <c r="H8" i="20" s="1"/>
  <c r="F7" i="20"/>
  <c r="H7" i="20" s="1"/>
  <c r="F6" i="20"/>
  <c r="H6" i="20" s="1"/>
  <c r="H212" i="22" l="1"/>
  <c r="H10" i="20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50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0" i="19" s="1"/>
  <c r="A52" i="19" s="1"/>
  <c r="A53" i="19" s="1"/>
  <c r="A54" i="19" s="1"/>
  <c r="A55" i="19" s="1"/>
  <c r="A56" i="19" s="1"/>
  <c r="A57" i="19" s="1"/>
  <c r="A58" i="19" s="1"/>
  <c r="A64" i="19" s="1"/>
  <c r="A65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6" i="19"/>
  <c r="F66" i="19" s="1"/>
  <c r="D23" i="9"/>
  <c r="E6" i="9"/>
  <c r="D19" i="9" l="1"/>
  <c r="E23" i="9"/>
  <c r="G23" i="9" s="1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<sst xmlns="http://schemas.openxmlformats.org/spreadsheetml/2006/main" count="1114" uniqueCount="543">
  <si>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</si>
  <si>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</si>
  <si>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</si>
  <si>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</si>
  <si>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</si>
  <si>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</si>
  <si>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</si>
  <si>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</si>
  <si>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</si>
  <si>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</si>
  <si>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</si>
  <si>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</si>
  <si>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</si>
  <si>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</si>
  <si>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</si>
  <si>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</si>
  <si>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</si>
  <si>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</si>
  <si>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</si>
  <si>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</si>
  <si>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</si>
  <si>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</si>
  <si>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</si>
  <si>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</si>
  <si>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</si>
  <si>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</si>
  <si>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</si>
  <si>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</si>
  <si>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</si>
  <si>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</si>
  <si>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</si>
  <si>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</si>
  <si>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</si>
  <si>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</si>
  <si>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</si>
  <si>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</si>
  <si>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</si>
  <si>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</si>
  <si>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</si>
  <si>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</si>
  <si>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</si>
  <si>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</si>
  <si>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</si>
  <si>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</si>
  <si>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</si>
  <si>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</si>
  <si>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</si>
  <si>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</si>
  <si>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</si>
  <si>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</si>
  <si>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</si>
  <si>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</si>
  <si>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</si>
  <si>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</si>
  <si>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</si>
  <si>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</si>
  <si>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</si>
  <si>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</si>
  <si>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</si>
  <si>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</si>
  <si>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</si>
  <si>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</si>
  <si>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</si>
  <si>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</si>
  <si>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</si>
  <si>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</si>
  <si>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</si>
  <si>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</si>
  <si>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</si>
  <si>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</si>
  <si>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</si>
  <si>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</si>
  <si>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</si>
  <si>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</si>
  <si>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</si>
  <si>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</si>
  <si>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</si>
  <si>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</si>
  <si>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</si>
  <si>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</si>
  <si>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</si>
  <si>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</si>
  <si>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</si>
  <si>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</si>
  <si>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</si>
  <si>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</si>
  <si>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</si>
  <si>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</si>
  <si>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</si>
  <si>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</si>
  <si>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</si>
  <si>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</si>
  <si>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</si>
  <si>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</si>
  <si>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</si>
  <si>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</si>
  <si>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</si>
  <si>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</si>
  <si>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</si>
  <si>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</si>
  <si>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</si>
  <si>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</si>
  <si>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</si>
  <si>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</si>
  <si>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</si>
  <si>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</si>
  <si>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</si>
  <si>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</si>
  <si>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</si>
  <si>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</si>
  <si>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</si>
  <si>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</si>
  <si>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</si>
  <si>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</si>
  <si>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</si>
  <si>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</si>
  <si>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</si>
  <si>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</si>
  <si>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</si>
  <si>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</si>
  <si>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</si>
  <si>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</si>
  <si>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</si>
  <si>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</si>
  <si>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</si>
  <si>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</si>
  <si>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</si>
  <si>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</si>
  <si>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</si>
  <si>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</si>
  <si>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</si>
  <si>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</si>
  <si>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</si>
  <si>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</si>
  <si>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</si>
  <si>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</si>
  <si>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</si>
  <si>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</si>
  <si>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</si>
  <si>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</si>
  <si>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</si>
  <si>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</si>
  <si>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</si>
  <si>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</si>
  <si>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</si>
  <si>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</si>
  <si>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</si>
  <si>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</si>
  <si>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</si>
  <si>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</si>
  <si>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</si>
  <si>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</si>
  <si>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</si>
  <si>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</si>
  <si>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</si>
  <si>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</si>
  <si>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</si>
  <si>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</si>
  <si>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</si>
  <si>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</si>
  <si>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</si>
  <si>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</si>
  <si>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</si>
  <si>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</si>
  <si>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</si>
  <si>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</si>
  <si>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</si>
  <si>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</si>
  <si>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</si>
  <si>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</si>
  <si>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</si>
  <si>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</si>
  <si>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</si>
  <si>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</si>
  <si>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</si>
  <si>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</si>
  <si>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</si>
  <si>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</si>
  <si>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</si>
  <si>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</si>
  <si>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</si>
  <si>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</si>
  <si>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</si>
  <si>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</si>
  <si>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</si>
  <si>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</si>
  <si>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</si>
  <si>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</si>
  <si>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</si>
  <si>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</si>
  <si>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</si>
  <si>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</si>
  <si>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</si>
  <si>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</si>
  <si>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</si>
  <si>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</si>
  <si>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</si>
  <si>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</si>
  <si>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</si>
  <si>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</si>
  <si>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</si>
  <si>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</si>
  <si>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</si>
  <si>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</si>
  <si>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</si>
  <si>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</si>
  <si>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</si>
  <si>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</si>
  <si>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</si>
  <si>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</si>
  <si>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</si>
  <si>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</si>
  <si>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</si>
  <si>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</si>
  <si>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</si>
  <si>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</si>
  <si>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</si>
  <si>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</si>
  <si>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</si>
  <si>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</si>
  <si>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</si>
  <si>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</si>
  <si>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</si>
  <si>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</si>
  <si>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</si>
  <si>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</si>
  <si>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</si>
  <si>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</si>
  <si>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</si>
  <si>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</si>
  <si>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</si>
  <si>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</si>
  <si>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</si>
  <si>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</si>
  <si>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</si>
  <si>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</si>
  <si>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</si>
  <si>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</si>
  <si>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</si>
  <si>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</si>
  <si>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</si>
  <si>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</si>
  <si>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</si>
  <si>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</si>
  <si>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</si>
  <si>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</si>
  <si>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</si>
  <si>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</si>
  <si>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</si>
  <si>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</si>
  <si>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</si>
  <si>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</si>
  <si>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</si>
  <si>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</si>
  <si>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</si>
  <si>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</si>
  <si>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</si>
  <si>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Գումարի փոխհատուցման՝վերապատրաստման գծով</t>
  </si>
  <si>
    <t>հարկային գերավճարների գծով</t>
  </si>
  <si>
    <t>Վ.Մայիլյան</t>
  </si>
  <si>
    <t>պաշտոնը</t>
  </si>
  <si>
    <t>դրույք</t>
  </si>
  <si>
    <t>գումարի
չափը</t>
  </si>
  <si>
    <t>օրեր թիվը</t>
  </si>
  <si>
    <t>ընդ. 
գումարը</t>
  </si>
  <si>
    <t>քանակը</t>
  </si>
  <si>
    <t>Ընդամենը
հաշվարկված</t>
  </si>
  <si>
    <t>դաստիարակ</t>
  </si>
  <si>
    <t>դաստիարակի օգնական</t>
  </si>
  <si>
    <t>պահակ</t>
  </si>
  <si>
    <t>Ընդամենը մուտքեր</t>
  </si>
  <si>
    <t xml:space="preserve">1.Սուբսիդիա </t>
  </si>
  <si>
    <t>2.ì×³ñáíÇ Í³é³ÛáõÃÛáõÝÝ»ñÇó/áõëáõóáõÙ/</t>
  </si>
  <si>
    <t>Ընդամենը ծախսեր</t>
  </si>
  <si>
    <t>1.Աշխատավարձ վճ.ծառայություններից,այդ թվում.</t>
  </si>
  <si>
    <t xml:space="preserve">4.Կապի գծով,այդ  թվում                                                                   </t>
  </si>
  <si>
    <t xml:space="preserve">       Բաժ վճար         /  4800 դրամ * 12 ամիս, /----- 57.6</t>
  </si>
  <si>
    <t>Հաշվետար-գանձապահ/արձակման նպաստ/</t>
  </si>
  <si>
    <t>Տնօրեն՝            Մ.Աբասյան</t>
  </si>
  <si>
    <t>Երևանի Հ.5 մսուր-մանկապարտեզի 2023թ.արձակուրդայինին
 փոխարինողների ցուցակ</t>
  </si>
  <si>
    <t>ԲԱՑԱՏՐԱԳԻՐ
 2023Թ.ԾԱԽՍԵՐԻ ՆԱԽԱՀԱՇՎԻ</t>
  </si>
  <si>
    <t xml:space="preserve">«Երևանի հ․38 մսուր-մանկապարտեզ» ՀՈԱԿ-ի </t>
  </si>
  <si>
    <t xml:space="preserve">       Ինտերնետ կապ  / 7000 դրամ * 12 ամիս, /----84,0</t>
  </si>
  <si>
    <t>Տնօրեն՝                         Լ.Բաբաջանյան                              Գլխ.հաշվ՝               Վ.Մայիլյան</t>
  </si>
  <si>
    <t>Վորլդ օֆ դիսքավրիս ՍՊԸ</t>
  </si>
  <si>
    <t>Լ.Բաբաջանյան</t>
  </si>
  <si>
    <t xml:space="preserve">        Անգլերեն           150 երեխա*1000 դրամ * 11 ամիս-------1650,0</t>
  </si>
  <si>
    <t xml:space="preserve">        Ռուսերեն           150 երեխա*1000 դրամ * 11 ամիս-------1650,0</t>
  </si>
  <si>
    <t xml:space="preserve">                            3080,0-50 %-------</t>
  </si>
  <si>
    <t xml:space="preserve">2.Աղբահանության գծով  2200,0 ՔՄ *4դրամ*12ամիս                                             </t>
  </si>
  <si>
    <t>սկաներ</t>
  </si>
  <si>
    <t>Հաստատում եմ                               Ս.Հակոբյան</t>
  </si>
  <si>
    <t>Կ.Տ.</t>
  </si>
  <si>
    <t>ստորագրություն</t>
  </si>
  <si>
    <t>15.01.2023թ.</t>
  </si>
  <si>
    <t>Պետական միջոցների հաշվին կատարված գնումների  պլան 2023թ.</t>
  </si>
  <si>
    <t>Պտվիրատու-Երևանի քաղաքապետարան</t>
  </si>
  <si>
    <t>Ծրագիրը-Նախադպրոցական կրթություն</t>
  </si>
  <si>
    <t>Անվանումը-ԵՐԵՎԱՆԻ Հ.38 ՄՍՈՒՐ-  ՄԱՆԿԱՊԱՐՏԵԶ Հ Ո Ա Կ</t>
  </si>
  <si>
    <t>Բաժին-09,խումբ-01,Դաս-01,ծրագիր-01</t>
  </si>
  <si>
    <t>Հոդվածը</t>
  </si>
  <si>
    <t>Գնման առարկայի</t>
  </si>
  <si>
    <t xml:space="preserve">Գնման ձևը
</t>
  </si>
  <si>
    <t>â³÷Ù³Ý ÙÇ³íáñÁ</t>
  </si>
  <si>
    <t xml:space="preserve">ØÇ³íáñÇ ·ÇÝÁ </t>
  </si>
  <si>
    <t>Քանակը</t>
  </si>
  <si>
    <t>Գումարը /հազար դրամ/</t>
  </si>
  <si>
    <t>Միջանցիկ ծածկագիրը՝
ըստ ԳՄԱ դասակարգման</t>
  </si>
  <si>
    <t>ԱÝí³ÝáõÙÁ</t>
  </si>
  <si>
    <t>ԸՆԴԱՄԵՆԸ ԱՊՐԱՆՔՆԵՐ</t>
  </si>
  <si>
    <t xml:space="preserve">Լուսադիոդային Լամպ </t>
  </si>
  <si>
    <t>ՄԱ</t>
  </si>
  <si>
    <t>հատ</t>
  </si>
  <si>
    <t>լամպ էկոնոմ</t>
  </si>
  <si>
    <t>Փոշի մաքրող միջոց</t>
  </si>
  <si>
    <t xml:space="preserve"> մաքրող միջոց</t>
  </si>
  <si>
    <t>Երկարացման լար</t>
  </si>
  <si>
    <t xml:space="preserve">Թուղթ զուգարանի </t>
  </si>
  <si>
    <t>Անձեռոցիկ սեղանի</t>
  </si>
  <si>
    <t>հատակի մաքրող հեղուկ</t>
  </si>
  <si>
    <t>Սալահատակի մաքրող հեղուկ</t>
  </si>
  <si>
    <t>Ապակի մաքրելու հեղուկ</t>
  </si>
  <si>
    <t>Փոշի մաքրելու գործվածք</t>
  </si>
  <si>
    <t>Հատակ մաքրելու շոր</t>
  </si>
  <si>
    <t>Աէրոզոլ Դեզադոր</t>
  </si>
  <si>
    <t>Ձեռնոց ռետինե</t>
  </si>
  <si>
    <t>Հեղուկ հատակի</t>
  </si>
  <si>
    <t>Հեղուկ մետլախի</t>
  </si>
  <si>
    <t>շոր Հատակի միկրոֆիբրա</t>
  </si>
  <si>
    <t>Մաստիկա</t>
  </si>
  <si>
    <t>Գոգաթիակ /սավոկ/ ձողով</t>
  </si>
  <si>
    <t>Գորգ մաքրող հեղուկ</t>
  </si>
  <si>
    <t>Ավել հատակի</t>
  </si>
  <si>
    <t>Ձյան թիակ պլաստմասե</t>
  </si>
  <si>
    <t>Փրփուր մոնիտոր մաքրելու համար</t>
  </si>
  <si>
    <t>Լվացքի փոշի</t>
  </si>
  <si>
    <t>Մանրահատակի հեղուկ</t>
  </si>
  <si>
    <t>Ձեռքի օճառ 3 հատ</t>
  </si>
  <si>
    <t>սպիրալ մեծ</t>
  </si>
  <si>
    <t>սպունգ ամանների</t>
  </si>
  <si>
    <t>սպունգ ամանների 5+1</t>
  </si>
  <si>
    <t>դոմեստոս</t>
  </si>
  <si>
    <t>պրոֆեսիոնալ մաքրող գել 500մլ</t>
  </si>
  <si>
    <t>հրաշագործ գել</t>
  </si>
  <si>
    <t>ուինիվերսալ գել 5լ</t>
  </si>
  <si>
    <t>Սեղանի շոր</t>
  </si>
  <si>
    <t>Շոր միկրո</t>
  </si>
  <si>
    <t>ամանի հեղուկ</t>
  </si>
  <si>
    <t>օդամղիչ</t>
  </si>
  <si>
    <t>ժավել/5լ/</t>
  </si>
  <si>
    <t>Սպիտակեցնող հեղուկ / ժավել /</t>
  </si>
  <si>
    <t>Հեղուկ ամանի 5լ</t>
  </si>
  <si>
    <t xml:space="preserve">Հեղուկ օճառ  </t>
  </si>
  <si>
    <t xml:space="preserve">տոպրակ </t>
  </si>
  <si>
    <t>տոպրակ մեծ</t>
  </si>
  <si>
    <t>տոպրակ  սպասարկման</t>
  </si>
  <si>
    <t>տոպրակ աղբի</t>
  </si>
  <si>
    <t>անձեռոցիկ խոհանոցի</t>
  </si>
  <si>
    <t xml:space="preserve"> թղթյա սրբիչ </t>
  </si>
  <si>
    <t xml:space="preserve"> սրբիչ խոհանոցի</t>
  </si>
  <si>
    <t>գազի մաքրելու հեղուկ</t>
  </si>
  <si>
    <t>զուգարան մաքրելու հեղուկ</t>
  </si>
  <si>
    <t>զուգարան մաքրելու հեղուկ 750մլ</t>
  </si>
  <si>
    <t>հեղուկ գել գազի</t>
  </si>
  <si>
    <t>ունիվերսալ մաքրող հեղուկ</t>
  </si>
  <si>
    <t>խցանումները մաքրող հեղուկ</t>
  </si>
  <si>
    <t>կահույքի հեղուկ</t>
  </si>
  <si>
    <t>մածիկ 0,38</t>
  </si>
  <si>
    <t>մածիկ 0,25</t>
  </si>
  <si>
    <t>մածիկ 0,3</t>
  </si>
  <si>
    <t>Ֆոսֆիպոտաշ</t>
  </si>
  <si>
    <t>լ</t>
  </si>
  <si>
    <t>44921200</t>
  </si>
  <si>
    <t>կիր 3 կգ</t>
  </si>
  <si>
    <t>բորդոյան խառնուրդ</t>
  </si>
  <si>
    <t>կգ</t>
  </si>
  <si>
    <t>սկաբ ստոպ</t>
  </si>
  <si>
    <t>գիազինոն</t>
  </si>
  <si>
    <t>սանի 0,25 կգ</t>
  </si>
  <si>
    <t xml:space="preserve">ատլետիկ </t>
  </si>
  <si>
    <t>օդի տվիչ</t>
  </si>
  <si>
    <t>44831300</t>
  </si>
  <si>
    <t>հերմետիկ տանիքի</t>
  </si>
  <si>
    <t>քլոր</t>
  </si>
  <si>
    <t>թուղթ դիսպենսեր</t>
  </si>
  <si>
    <t>սրբիչ դիսպենսեր</t>
  </si>
  <si>
    <t>խոզանակ</t>
  </si>
  <si>
    <t xml:space="preserve">էմալե ներկ </t>
  </si>
  <si>
    <t>էմալե ներկ սպիտակ</t>
  </si>
  <si>
    <t>44831500</t>
  </si>
  <si>
    <t>լուծիչ ունիվերսալ</t>
  </si>
  <si>
    <t>44111413</t>
  </si>
  <si>
    <t>յուղաներկ</t>
  </si>
  <si>
    <t>38311200</t>
  </si>
  <si>
    <t>Էլ.կշեռք</t>
  </si>
  <si>
    <t>39711310</t>
  </si>
  <si>
    <t>30192152</t>
  </si>
  <si>
    <t>կնիք</t>
  </si>
  <si>
    <t>44192200</t>
  </si>
  <si>
    <t>մեխ</t>
  </si>
  <si>
    <t>44221111</t>
  </si>
  <si>
    <t>պետլի 95մմ</t>
  </si>
  <si>
    <t>պետլի զապաս</t>
  </si>
  <si>
    <t>44511340</t>
  </si>
  <si>
    <t>շտուցեր</t>
  </si>
  <si>
    <t>44511343</t>
  </si>
  <si>
    <t>գայլիկոն</t>
  </si>
  <si>
    <t>44531160</t>
  </si>
  <si>
    <t>պտուտակ</t>
  </si>
  <si>
    <t>44192640</t>
  </si>
  <si>
    <t>դյուբել</t>
  </si>
  <si>
    <t>44521120</t>
  </si>
  <si>
    <t>դռան փական կախովի</t>
  </si>
  <si>
    <t>44511170</t>
  </si>
  <si>
    <t>փոցխ տերև հավաքելու</t>
  </si>
  <si>
    <t>42131380</t>
  </si>
  <si>
    <t>Ծորակ</t>
  </si>
  <si>
    <t>31221200</t>
  </si>
  <si>
    <t>վարդակ պատի վրայի</t>
  </si>
  <si>
    <t>44163173</t>
  </si>
  <si>
    <t>Խողովակ ճկուն</t>
  </si>
  <si>
    <t>44411750</t>
  </si>
  <si>
    <t>Բաչոկ ներժից</t>
  </si>
  <si>
    <t>44192700</t>
  </si>
  <si>
    <t>գլդորանի գլխիկ</t>
  </si>
  <si>
    <t>42131480</t>
  </si>
  <si>
    <t>միջուկ փականի</t>
  </si>
  <si>
    <t>կոթառ ռեզբայով</t>
  </si>
  <si>
    <t>24911600</t>
  </si>
  <si>
    <t>մոնտաժային սոսինձ</t>
  </si>
  <si>
    <t>ՄԴՖ-ի սոսինձ</t>
  </si>
  <si>
    <t>44111414</t>
  </si>
  <si>
    <t>լատեքս 3կգ</t>
  </si>
  <si>
    <t>44140000</t>
  </si>
  <si>
    <t>կցամաս խողովակի</t>
  </si>
  <si>
    <t>պոլիմեր պարույր ժապավեն</t>
  </si>
  <si>
    <t>կցամաս մուֆտ</t>
  </si>
  <si>
    <t>եվրոպատուհնի պետլի/ծխնի/</t>
  </si>
  <si>
    <t>սալօջախի սալ</t>
  </si>
  <si>
    <t>44111200</t>
  </si>
  <si>
    <t>ցեմենտ 50 կգ</t>
  </si>
  <si>
    <t>42131490</t>
  </si>
  <si>
    <t>լվացարանի սիֆոն</t>
  </si>
  <si>
    <t>սիֆոն գոֆրե</t>
  </si>
  <si>
    <t>44411741</t>
  </si>
  <si>
    <t>Զուգարանի լողան ուղիղ</t>
  </si>
  <si>
    <t>44423400</t>
  </si>
  <si>
    <t>ցուցանակ</t>
  </si>
  <si>
    <t>Տպագրական թուղթ / Ա-4 ֆորմատի /</t>
  </si>
  <si>
    <t>տուփ</t>
  </si>
  <si>
    <t xml:space="preserve"> թուղթ / Ա-3 ֆորմատի /</t>
  </si>
  <si>
    <t>Թղթապանակ /100/</t>
  </si>
  <si>
    <t>Ñ³ï</t>
  </si>
  <si>
    <t>Թղթապանակ ֆայլ</t>
  </si>
  <si>
    <t>Նշումների թուղթ /76.2*76.2 մմ/</t>
  </si>
  <si>
    <t>Կարիչի ասեղներ</t>
  </si>
  <si>
    <t>Գրիչ</t>
  </si>
  <si>
    <t>Քանոն</t>
  </si>
  <si>
    <t xml:space="preserve"> յուղամատիտ</t>
  </si>
  <si>
    <t>ïáõ÷</t>
  </si>
  <si>
    <t>մատիտ</t>
  </si>
  <si>
    <t>Մատիտ մեխանիկական</t>
  </si>
  <si>
    <t>Մատիտի միջուկ</t>
  </si>
  <si>
    <t>վրձին</t>
  </si>
  <si>
    <t xml:space="preserve">Սոսինձ </t>
  </si>
  <si>
    <t>էմուլսիա</t>
  </si>
  <si>
    <t>Ջրաներկ 12գույն</t>
  </si>
  <si>
    <t>Ռետին</t>
  </si>
  <si>
    <t xml:space="preserve">սկոչ </t>
  </si>
  <si>
    <t>Գուաշ 9 գույն</t>
  </si>
  <si>
    <t>Շտրիխ /ջնջիչ /</t>
  </si>
  <si>
    <t>Թղթապանակ արագակար</t>
  </si>
  <si>
    <t>Նկարչական ալբոմ</t>
  </si>
  <si>
    <t>Գրասենյակային գիրք 70 թերթ</t>
  </si>
  <si>
    <t>վատման</t>
  </si>
  <si>
    <t xml:space="preserve">Գունավոր թուղթ  </t>
  </si>
  <si>
    <t>Գունավոր թուղթ  Ա4</t>
  </si>
  <si>
    <t xml:space="preserve">Հաշվիչ սեղանի </t>
  </si>
  <si>
    <t>բլոկնոտ</t>
  </si>
  <si>
    <t>Պաստառ</t>
  </si>
  <si>
    <t>Սիլիկոն թափանցիկ</t>
  </si>
  <si>
    <t>սիլիկոնի ձող</t>
  </si>
  <si>
    <t>30192233</t>
  </si>
  <si>
    <t>սիլիկոնի սարք</t>
  </si>
  <si>
    <t>22993400</t>
  </si>
  <si>
    <t>թուղթ գոֆրե</t>
  </si>
  <si>
    <t>ուսուցողական քարտեր</t>
  </si>
  <si>
    <t>շնորհակալագիր շրջանակով</t>
  </si>
  <si>
    <t>վկայական</t>
  </si>
  <si>
    <t>պատվոգիր</t>
  </si>
  <si>
    <t>37525000</t>
  </si>
  <si>
    <t>փուչիկ</t>
  </si>
  <si>
    <t>ֆետր</t>
  </si>
  <si>
    <t>Երեխաների հաճախման ճկուն մատյան</t>
  </si>
  <si>
    <t xml:space="preserve"> հաճախման  մատյան</t>
  </si>
  <si>
    <t>Հաշվառման գիրք</t>
  </si>
  <si>
    <t>39298200</t>
  </si>
  <si>
    <t>նկարի շրջանակ</t>
  </si>
  <si>
    <t>Ֆլոմաստեր</t>
  </si>
  <si>
    <t>աշխատողի անձնական գործ</t>
  </si>
  <si>
    <t>պայմանագր տեխ.սպասարկողի</t>
  </si>
  <si>
    <t>պայմանագր ծնող-մանկապարտեզ</t>
  </si>
  <si>
    <t>ստորագրամատյան</t>
  </si>
  <si>
    <t>սաների հրամանագիրք</t>
  </si>
  <si>
    <t>սաների հաճախումների մատյան</t>
  </si>
  <si>
    <t>կերպարվեստի ձեռնարկ</t>
  </si>
  <si>
    <t>Լրացուցիկ կրթական մատյան</t>
  </si>
  <si>
    <t>Խոտանորոշման մատյան</t>
  </si>
  <si>
    <t>նախադպրոցական կրթարանի փաթեթ</t>
  </si>
  <si>
    <t>Գրասենյակային գիրք</t>
  </si>
  <si>
    <t>Շրջանառության տեղեկագիր</t>
  </si>
  <si>
    <t>Հաշվապահական գրքեր</t>
  </si>
  <si>
    <t>Սննդի հաշվառման մատյան մեծ</t>
  </si>
  <si>
    <t>Հաշվապահական բլանկներ</t>
  </si>
  <si>
    <t>Պլաստիլին</t>
  </si>
  <si>
    <t>ստվարաթուղթ Ա1</t>
  </si>
  <si>
    <t>մկրատ</t>
  </si>
  <si>
    <t>ուսուցողական պաստառ</t>
  </si>
  <si>
    <t>հիշողության քարտ</t>
  </si>
  <si>
    <t>Սավան</t>
  </si>
  <si>
    <t>Վերնասավան</t>
  </si>
  <si>
    <t>Բարձի երես</t>
  </si>
  <si>
    <t>Երեսսրբիչ</t>
  </si>
  <si>
    <t>Բաժակ թեյի</t>
  </si>
  <si>
    <t>Ափսե ճաշի</t>
  </si>
  <si>
    <t>Ափսե թեյի</t>
  </si>
  <si>
    <t>վարագույր</t>
  </si>
  <si>
    <t>մ</t>
  </si>
  <si>
    <t>39561000</t>
  </si>
  <si>
    <t>տիսմա</t>
  </si>
  <si>
    <t>Գդալ թեյի</t>
  </si>
  <si>
    <t>Գդալ ճաշի</t>
  </si>
  <si>
    <t>Դեղորայք</t>
  </si>
  <si>
    <t>լրակազմ</t>
  </si>
  <si>
    <t>Անխափան սնուցման սարք</t>
  </si>
  <si>
    <t>լատեքս  15կգ</t>
  </si>
  <si>
    <t>սալօջախի սալիկների փոխարինում 
2հատ*55,0-110,0,ծորակ 8*7,5-60,0,լատեքսային ներկ</t>
  </si>
  <si>
    <t>Սնունդը հաշվարկել ենք 550,դրամով,
երեխա թիվը՝152</t>
  </si>
  <si>
    <t>Դուրսգրվող գույքի վերագնահատման գծով</t>
  </si>
  <si>
    <t>Կրակմարիչների լիցքավորման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</si>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</sst>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0_р_."/>
    <numFmt numFmtId="167" formatCode="#,##0.0"/>
    <numFmt numFmtId="168" formatCode="#,##0.0_р_."/>
    <numFmt numFmtId="169" formatCode="_(* #,##0.0_);_(* \(#,##0.0\);_(* &quot;-&quot;??_);_(@_)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</font>
    <font>
      <b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0"/>
      <name val="Times Armenian"/>
      <family val="1"/>
    </font>
    <font>
      <b/>
      <sz val="12"/>
      <name val="Times Armenian"/>
      <family val="1"/>
    </font>
    <font>
      <sz val="8"/>
      <name val="Times Armenian"/>
      <family val="1"/>
    </font>
    <font>
      <sz val="12"/>
      <name val="Times Armenian"/>
      <family val="1"/>
    </font>
    <font>
      <sz val="18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b/>
      <sz val="14"/>
      <name val="Times Armenian"/>
      <family val="1"/>
    </font>
    <font>
      <sz val="14"/>
      <name val="Times Armenian"/>
      <family val="1"/>
    </font>
    <font>
      <sz val="12"/>
      <name val="Arial Armenian"/>
      <family val="2"/>
    </font>
    <font>
      <sz val="12"/>
      <color rgb="FFFF0000"/>
      <name val="Arial Armenian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1"/>
      <name val="Times Armeni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164" fontId="67" fillId="0" borderId="0" applyFont="0" applyFill="0" applyBorder="0" applyAlignment="0" applyProtection="0"/>
  </cellStyleXfs>
  <cellXfs count="6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5" fontId="40" fillId="0" borderId="0" xfId="49" applyNumberFormat="1" applyFont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5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7" fontId="45" fillId="0" borderId="17" xfId="49" applyNumberFormat="1" applyFont="1" applyBorder="1" applyAlignment="1">
      <alignment horizontal="center" vertical="center" wrapText="1"/>
    </xf>
    <xf numFmtId="167" fontId="41" fillId="0" borderId="17" xfId="49" applyNumberFormat="1" applyFont="1" applyBorder="1" applyAlignment="1">
      <alignment horizontal="center" vertical="center" wrapText="1"/>
    </xf>
    <xf numFmtId="167" fontId="40" fillId="0" borderId="22" xfId="49" applyNumberFormat="1" applyFont="1" applyBorder="1" applyAlignment="1">
      <alignment horizontal="center" vertical="center" wrapText="1"/>
    </xf>
    <xf numFmtId="167" fontId="40" fillId="0" borderId="23" xfId="49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7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40" fillId="0" borderId="21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1" fillId="0" borderId="16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67" fontId="42" fillId="0" borderId="17" xfId="49" applyNumberFormat="1" applyFont="1" applyBorder="1" applyAlignment="1">
      <alignment horizontal="center" vertical="center" wrapText="1"/>
    </xf>
    <xf numFmtId="167" fontId="42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5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7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7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7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5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7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5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7" fontId="41" fillId="0" borderId="18" xfId="49" applyNumberFormat="1" applyFont="1" applyBorder="1" applyAlignment="1">
      <alignment horizontal="center" vertical="center" wrapText="1"/>
    </xf>
    <xf numFmtId="167" fontId="42" fillId="0" borderId="18" xfId="49" applyNumberFormat="1" applyFont="1" applyBorder="1" applyAlignment="1">
      <alignment horizontal="center" vertical="center" wrapText="1"/>
    </xf>
    <xf numFmtId="167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5" fontId="40" fillId="0" borderId="0" xfId="58" applyNumberFormat="1" applyFont="1" applyBorder="1" applyAlignment="1">
      <alignment horizontal="center" vertical="center" wrapText="1"/>
    </xf>
    <xf numFmtId="168" fontId="28" fillId="0" borderId="10" xfId="20" applyNumberFormat="1" applyFont="1" applyBorder="1" applyAlignment="1" applyProtection="1">
      <alignment horizontal="center" vertical="center" wrapText="1"/>
      <protection hidden="1"/>
    </xf>
    <xf numFmtId="167" fontId="46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0" xfId="20" applyNumberFormat="1" applyFont="1" applyBorder="1" applyAlignment="1" applyProtection="1">
      <alignment horizontal="center" vertical="center" wrapText="1"/>
      <protection hidden="1"/>
    </xf>
    <xf numFmtId="166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5" fontId="64" fillId="0" borderId="1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  <protection locked="0"/>
    </xf>
    <xf numFmtId="168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167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7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7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5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7" fontId="41" fillId="0" borderId="20" xfId="49" applyNumberFormat="1" applyFont="1" applyBorder="1" applyAlignment="1">
      <alignment horizontal="center" vertical="center" wrapText="1"/>
    </xf>
    <xf numFmtId="167" fontId="42" fillId="0" borderId="20" xfId="49" applyNumberFormat="1" applyFont="1" applyBorder="1" applyAlignment="1">
      <alignment horizontal="center" vertical="center" wrapText="1"/>
    </xf>
    <xf numFmtId="167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5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7" fontId="40" fillId="0" borderId="0" xfId="59" applyNumberFormat="1" applyFont="1" applyBorder="1" applyAlignment="1">
      <alignment horizontal="center" vertical="center" wrapText="1"/>
    </xf>
    <xf numFmtId="167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7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6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6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8" fontId="28" fillId="0" borderId="0" xfId="20" applyNumberFormat="1" applyFont="1" applyBorder="1" applyAlignment="1" applyProtection="1">
      <alignment vertical="center"/>
    </xf>
    <xf numFmtId="167" fontId="28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  <protection locked="0"/>
    </xf>
    <xf numFmtId="167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7" fontId="31" fillId="0" borderId="0" xfId="0" applyNumberFormat="1" applyFont="1" applyFill="1" applyBorder="1" applyAlignment="1" applyProtection="1">
      <alignment vertical="center"/>
      <protection locked="0"/>
    </xf>
    <xf numFmtId="167" fontId="31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8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0" fillId="0" borderId="10" xfId="0" applyBorder="1"/>
    <xf numFmtId="0" fontId="0" fillId="0" borderId="10" xfId="0" applyBorder="1" applyAlignment="1">
      <alignment wrapText="1"/>
    </xf>
    <xf numFmtId="1" fontId="0" fillId="0" borderId="10" xfId="0" applyNumberFormat="1" applyBorder="1"/>
    <xf numFmtId="0" fontId="5" fillId="0" borderId="0" xfId="0" applyFont="1"/>
    <xf numFmtId="0" fontId="68" fillId="0" borderId="0" xfId="0" applyFont="1" applyAlignment="1">
      <alignment horizontal="center" wrapText="1"/>
    </xf>
    <xf numFmtId="0" fontId="69" fillId="0" borderId="0" xfId="0" applyFont="1"/>
    <xf numFmtId="0" fontId="70" fillId="0" borderId="0" xfId="0" applyFont="1"/>
    <xf numFmtId="169" fontId="68" fillId="0" borderId="0" xfId="62" applyNumberFormat="1" applyFont="1"/>
    <xf numFmtId="0" fontId="68" fillId="0" borderId="0" xfId="0" applyFont="1" applyAlignment="1">
      <alignment horizontal="center"/>
    </xf>
    <xf numFmtId="0" fontId="5" fillId="0" borderId="10" xfId="0" applyFont="1" applyBorder="1"/>
    <xf numFmtId="167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47"/>
    <xf numFmtId="0" fontId="71" fillId="0" borderId="0" xfId="47" applyFont="1" applyFill="1" applyAlignment="1">
      <alignment horizontal="left"/>
    </xf>
    <xf numFmtId="0" fontId="72" fillId="0" borderId="0" xfId="47" applyFont="1" applyFill="1" applyAlignment="1">
      <alignment vertical="center"/>
    </xf>
    <xf numFmtId="0" fontId="73" fillId="0" borderId="0" xfId="47" applyFont="1" applyFill="1" applyAlignment="1">
      <alignment vertical="center"/>
    </xf>
    <xf numFmtId="1" fontId="76" fillId="0" borderId="10" xfId="47" applyNumberFormat="1" applyFont="1" applyFill="1" applyBorder="1" applyAlignment="1">
      <alignment horizontal="center" vertical="center" wrapText="1"/>
    </xf>
    <xf numFmtId="1" fontId="72" fillId="0" borderId="10" xfId="47" applyNumberFormat="1" applyFont="1" applyFill="1" applyBorder="1" applyAlignment="1">
      <alignment horizontal="center" vertical="center" wrapText="1"/>
    </xf>
    <xf numFmtId="0" fontId="72" fillId="0" borderId="10" xfId="47" applyFont="1" applyFill="1" applyBorder="1" applyAlignment="1">
      <alignment horizontal="center" vertical="center" wrapText="1"/>
    </xf>
    <xf numFmtId="0" fontId="72" fillId="0" borderId="42" xfId="47" applyFont="1" applyFill="1" applyBorder="1" applyAlignment="1">
      <alignment horizontal="center" vertical="center" wrapText="1"/>
    </xf>
    <xf numFmtId="0" fontId="72" fillId="0" borderId="42" xfId="47" applyFont="1" applyFill="1" applyBorder="1" applyAlignment="1">
      <alignment horizontal="center" vertical="center" textRotation="255" wrapText="1"/>
    </xf>
    <xf numFmtId="1" fontId="72" fillId="0" borderId="42" xfId="47" applyNumberFormat="1" applyFont="1" applyFill="1" applyBorder="1" applyAlignment="1">
      <alignment horizontal="center" vertical="center" wrapText="1"/>
    </xf>
    <xf numFmtId="165" fontId="71" fillId="0" borderId="0" xfId="47" applyNumberFormat="1" applyFont="1" applyFill="1"/>
    <xf numFmtId="165" fontId="78" fillId="0" borderId="0" xfId="47" applyNumberFormat="1" applyFont="1" applyFill="1"/>
    <xf numFmtId="1" fontId="79" fillId="24" borderId="0" xfId="45" applyNumberFormat="1" applyFont="1" applyFill="1"/>
    <xf numFmtId="0" fontId="80" fillId="0" borderId="10" xfId="47" applyFont="1" applyFill="1" applyBorder="1" applyAlignment="1">
      <alignment horizontal="center" vertical="center" wrapText="1"/>
    </xf>
    <xf numFmtId="0" fontId="27" fillId="0" borderId="10" xfId="47" applyFont="1" applyBorder="1" applyAlignment="1">
      <alignment horizontal="center"/>
    </xf>
    <xf numFmtId="0" fontId="27" fillId="0" borderId="10" xfId="47" applyFont="1" applyFill="1" applyBorder="1" applyAlignment="1">
      <alignment horizontal="left" vertical="center" wrapText="1"/>
    </xf>
    <xf numFmtId="0" fontId="27" fillId="24" borderId="10" xfId="47" applyFont="1" applyFill="1" applyBorder="1" applyAlignment="1">
      <alignment horizontal="center" vertical="center"/>
    </xf>
    <xf numFmtId="0" fontId="27" fillId="24" borderId="10" xfId="47" applyFont="1" applyFill="1" applyBorder="1" applyAlignment="1">
      <alignment horizontal="center"/>
    </xf>
    <xf numFmtId="0" fontId="27" fillId="0" borderId="10" xfId="47" applyFont="1" applyFill="1" applyBorder="1" applyAlignment="1">
      <alignment horizontal="center" vertical="center"/>
    </xf>
    <xf numFmtId="165" fontId="27" fillId="24" borderId="10" xfId="47" applyNumberFormat="1" applyFont="1" applyFill="1" applyBorder="1" applyAlignment="1">
      <alignment horizontal="center"/>
    </xf>
    <xf numFmtId="0" fontId="27" fillId="24" borderId="10" xfId="47" applyFont="1" applyFill="1" applyBorder="1" applyAlignment="1">
      <alignment horizontal="left" vertical="center" wrapText="1"/>
    </xf>
    <xf numFmtId="0" fontId="81" fillId="0" borderId="10" xfId="47" applyFont="1" applyFill="1" applyBorder="1" applyAlignment="1">
      <alignment horizontal="center" vertical="center" wrapText="1"/>
    </xf>
    <xf numFmtId="0" fontId="82" fillId="0" borderId="0" xfId="0" applyFont="1"/>
    <xf numFmtId="0" fontId="27" fillId="0" borderId="10" xfId="47" applyFont="1" applyFill="1" applyBorder="1" applyAlignment="1">
      <alignment horizontal="center"/>
    </xf>
    <xf numFmtId="0" fontId="83" fillId="0" borderId="10" xfId="0" applyFont="1" applyBorder="1" applyAlignment="1">
      <alignment horizontal="center" vertical="center"/>
    </xf>
    <xf numFmtId="49" fontId="83" fillId="0" borderId="10" xfId="0" applyNumberFormat="1" applyFont="1" applyFill="1" applyBorder="1" applyAlignment="1">
      <alignment horizontal="center" vertical="center"/>
    </xf>
    <xf numFmtId="0" fontId="27" fillId="0" borderId="10" xfId="47" applyFont="1" applyBorder="1" applyAlignment="1">
      <alignment horizontal="center" vertical="center"/>
    </xf>
    <xf numFmtId="49" fontId="83" fillId="0" borderId="10" xfId="0" applyNumberFormat="1" applyFont="1" applyFill="1" applyBorder="1" applyAlignment="1">
      <alignment horizontal="center"/>
    </xf>
    <xf numFmtId="0" fontId="27" fillId="0" borderId="10" xfId="47" applyFont="1" applyFill="1" applyBorder="1" applyAlignment="1">
      <alignment horizontal="center" vertical="center" wrapText="1"/>
    </xf>
    <xf numFmtId="0" fontId="64" fillId="24" borderId="10" xfId="20" applyFont="1" applyFill="1" applyBorder="1" applyAlignment="1">
      <alignment horizontal="center" vertical="center" wrapText="1"/>
    </xf>
    <xf numFmtId="0" fontId="69" fillId="24" borderId="10" xfId="20" applyFont="1" applyFill="1" applyBorder="1" applyAlignment="1">
      <alignment horizontal="center" vertical="center" wrapText="1"/>
    </xf>
    <xf numFmtId="0" fontId="71" fillId="0" borderId="10" xfId="47" applyFont="1" applyFill="1" applyBorder="1"/>
    <xf numFmtId="0" fontId="84" fillId="0" borderId="10" xfId="47" applyFont="1" applyFill="1" applyBorder="1" applyAlignment="1"/>
    <xf numFmtId="0" fontId="71" fillId="0" borderId="10" xfId="47" applyFont="1" applyFill="1" applyBorder="1" applyAlignment="1">
      <alignment horizontal="center"/>
    </xf>
    <xf numFmtId="0" fontId="83" fillId="0" borderId="10" xfId="0" applyFont="1" applyBorder="1" applyAlignment="1">
      <alignment horizontal="center"/>
    </xf>
    <xf numFmtId="0" fontId="29" fillId="24" borderId="10" xfId="47" applyFont="1" applyFill="1" applyBorder="1" applyAlignment="1">
      <alignment horizontal="left" vertical="center" wrapText="1"/>
    </xf>
    <xf numFmtId="0" fontId="84" fillId="24" borderId="10" xfId="47" applyFont="1" applyFill="1" applyBorder="1" applyAlignment="1"/>
    <xf numFmtId="0" fontId="71" fillId="24" borderId="10" xfId="47" applyFont="1" applyFill="1" applyBorder="1" applyAlignment="1">
      <alignment horizontal="center"/>
    </xf>
    <xf numFmtId="0" fontId="0" fillId="24" borderId="0" xfId="0" applyFill="1"/>
    <xf numFmtId="165" fontId="0" fillId="0" borderId="0" xfId="0" applyNumberFormat="1"/>
    <xf numFmtId="167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5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7" fontId="30" fillId="0" borderId="0" xfId="45" applyNumberFormat="1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72" fillId="0" borderId="13" xfId="47" applyNumberFormat="1" applyFont="1" applyFill="1" applyBorder="1" applyAlignment="1">
      <alignment horizontal="center" vertical="center" wrapText="1"/>
    </xf>
    <xf numFmtId="1" fontId="72" fillId="0" borderId="39" xfId="47" applyNumberFormat="1" applyFont="1" applyFill="1" applyBorder="1" applyAlignment="1">
      <alignment horizontal="center" vertical="center" wrapText="1"/>
    </xf>
    <xf numFmtId="1" fontId="75" fillId="0" borderId="20" xfId="47" applyNumberFormat="1" applyFont="1" applyFill="1" applyBorder="1" applyAlignment="1">
      <alignment horizontal="center"/>
    </xf>
    <xf numFmtId="0" fontId="76" fillId="0" borderId="10" xfId="47" applyFont="1" applyFill="1" applyBorder="1" applyAlignment="1">
      <alignment horizontal="center" vertical="center" wrapText="1"/>
    </xf>
    <xf numFmtId="0" fontId="76" fillId="0" borderId="10" xfId="47" applyFont="1" applyFill="1" applyBorder="1" applyAlignment="1">
      <alignment horizontal="center" vertical="center" textRotation="90" wrapText="1"/>
    </xf>
    <xf numFmtId="1" fontId="76" fillId="0" borderId="10" xfId="47" applyNumberFormat="1" applyFont="1" applyFill="1" applyBorder="1" applyAlignment="1">
      <alignment horizontal="center" vertical="center" wrapText="1"/>
    </xf>
    <xf numFmtId="1" fontId="77" fillId="0" borderId="40" xfId="47" applyNumberFormat="1" applyFont="1" applyFill="1" applyBorder="1" applyAlignment="1">
      <alignment horizontal="center" vertical="center" wrapText="1"/>
    </xf>
    <xf numFmtId="1" fontId="77" fillId="0" borderId="34" xfId="47" applyNumberFormat="1" applyFont="1" applyFill="1" applyBorder="1" applyAlignment="1">
      <alignment horizontal="center" vertical="center" wrapText="1"/>
    </xf>
    <xf numFmtId="0" fontId="76" fillId="0" borderId="41" xfId="47" applyFont="1" applyFill="1" applyBorder="1" applyAlignment="1">
      <alignment horizontal="center" vertical="center" wrapText="1"/>
    </xf>
    <xf numFmtId="0" fontId="76" fillId="0" borderId="30" xfId="4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4" fillId="0" borderId="0" xfId="47" applyFont="1" applyFill="1" applyBorder="1" applyAlignment="1">
      <alignment horizontal="center"/>
    </xf>
    <xf numFmtId="0" fontId="74" fillId="0" borderId="18" xfId="47" applyFont="1" applyFill="1" applyBorder="1" applyAlignment="1">
      <alignment horizontal="left"/>
    </xf>
    <xf numFmtId="0" fontId="74" fillId="0" borderId="20" xfId="47" applyFont="1" applyFill="1" applyBorder="1" applyAlignment="1">
      <alignment horizontal="left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right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44" zoomScaleSheetLayoutView="100" workbookViewId="0">
      <selection activeCell="B77" sqref="B77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5.710937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8"/>
      <c r="D1" s="488" t="s">
        <v>198</v>
      </c>
      <c r="E1" s="504">
        <v>11</v>
      </c>
      <c r="F1" s="488"/>
    </row>
    <row r="2" spans="1:10" s="6" customFormat="1">
      <c r="C2" s="488"/>
      <c r="D2" s="603" t="s">
        <v>40</v>
      </c>
      <c r="E2" s="603"/>
      <c r="F2" s="488"/>
    </row>
    <row r="3" spans="1:10" s="6" customFormat="1">
      <c r="C3" s="488"/>
      <c r="D3" s="604" t="s">
        <v>251</v>
      </c>
      <c r="E3" s="604"/>
      <c r="F3" s="488"/>
    </row>
    <row r="4" spans="1:10" s="528" customFormat="1" ht="24.75" customHeight="1">
      <c r="B4" s="529"/>
      <c r="C4" s="529"/>
      <c r="D4" s="603" t="s">
        <v>252</v>
      </c>
      <c r="E4" s="603"/>
    </row>
    <row r="5" spans="1:10" s="528" customFormat="1" ht="20.25" customHeight="1">
      <c r="B5" s="529"/>
      <c r="C5" s="603" t="s">
        <v>253</v>
      </c>
      <c r="D5" s="603"/>
      <c r="E5" s="603"/>
    </row>
    <row r="6" spans="1:10" ht="20.25">
      <c r="A6" s="608" t="s">
        <v>41</v>
      </c>
      <c r="B6" s="608"/>
      <c r="C6" s="608"/>
      <c r="D6" s="608"/>
      <c r="E6" s="608"/>
      <c r="F6" s="40"/>
    </row>
    <row r="7" spans="1:10" ht="20.45" customHeight="1">
      <c r="A7" s="609" t="s">
        <v>281</v>
      </c>
      <c r="B7" s="609"/>
      <c r="C7" s="609"/>
      <c r="D7" s="609"/>
      <c r="E7" s="609"/>
      <c r="F7" s="69" t="s">
        <v>217</v>
      </c>
    </row>
    <row r="8" spans="1:10" ht="18.75" customHeight="1">
      <c r="A8" s="610" t="s">
        <v>230</v>
      </c>
      <c r="B8" s="610"/>
      <c r="C8" s="610"/>
      <c r="D8" s="610"/>
      <c r="E8" s="610"/>
      <c r="F8" s="41"/>
      <c r="G8" s="42"/>
      <c r="H8" s="42"/>
      <c r="I8" s="42"/>
      <c r="J8" s="42"/>
    </row>
    <row r="9" spans="1:10" ht="21.6" customHeight="1">
      <c r="A9" s="43"/>
      <c r="B9" s="353"/>
      <c r="C9" s="43"/>
      <c r="D9" s="479" t="s">
        <v>51</v>
      </c>
      <c r="E9" s="497"/>
      <c r="F9" s="44"/>
    </row>
    <row r="10" spans="1:10" ht="20.25">
      <c r="A10" s="45" t="s">
        <v>7</v>
      </c>
      <c r="B10" s="46" t="s">
        <v>145</v>
      </c>
      <c r="C10" s="47"/>
      <c r="D10" s="288"/>
      <c r="E10" s="288"/>
      <c r="F10" s="44"/>
    </row>
    <row r="11" spans="1:10">
      <c r="A11" s="148">
        <v>1</v>
      </c>
      <c r="B11" s="149" t="s">
        <v>115</v>
      </c>
      <c r="C11" s="50"/>
      <c r="D11" s="478">
        <v>80889.600000000006</v>
      </c>
      <c r="E11" s="498"/>
      <c r="F11" s="44"/>
    </row>
    <row r="12" spans="1:10">
      <c r="A12" s="148">
        <f>+A11+1</f>
        <v>2</v>
      </c>
      <c r="B12" s="149" t="s">
        <v>8</v>
      </c>
      <c r="C12" s="50"/>
      <c r="D12" s="478">
        <v>3300</v>
      </c>
      <c r="E12" s="498"/>
      <c r="F12" s="44" t="s">
        <v>204</v>
      </c>
    </row>
    <row r="13" spans="1:10">
      <c r="A13" s="148">
        <f>+A12+1</f>
        <v>3</v>
      </c>
      <c r="B13" s="149" t="s">
        <v>61</v>
      </c>
      <c r="C13" s="50"/>
      <c r="D13" s="478">
        <f>+Komunal!N30</f>
        <v>756.1</v>
      </c>
      <c r="E13" s="498"/>
      <c r="F13" s="44"/>
    </row>
    <row r="14" spans="1:10" hidden="1">
      <c r="A14" s="148">
        <f t="shared" ref="A14:A16" si="0">+A13+1</f>
        <v>4</v>
      </c>
      <c r="B14" s="149" t="s">
        <v>116</v>
      </c>
      <c r="C14" s="50"/>
      <c r="D14" s="478"/>
      <c r="E14" s="498"/>
      <c r="F14" s="44"/>
    </row>
    <row r="15" spans="1:10" hidden="1">
      <c r="A15" s="148">
        <f t="shared" si="0"/>
        <v>5</v>
      </c>
      <c r="B15" s="149" t="s">
        <v>9</v>
      </c>
      <c r="C15" s="50"/>
      <c r="D15" s="478"/>
      <c r="E15" s="498"/>
      <c r="F15" s="44"/>
    </row>
    <row r="16" spans="1:10" hidden="1">
      <c r="A16" s="148">
        <f t="shared" si="0"/>
        <v>6</v>
      </c>
      <c r="B16" s="149" t="s">
        <v>70</v>
      </c>
      <c r="C16" s="50"/>
      <c r="D16" s="478"/>
      <c r="E16" s="498"/>
      <c r="F16" s="44"/>
    </row>
    <row r="17" spans="1:19">
      <c r="A17" s="148">
        <v>4</v>
      </c>
      <c r="B17" s="149" t="s">
        <v>123</v>
      </c>
      <c r="C17" s="50"/>
      <c r="D17" s="476">
        <f>SUM(D18:D19)</f>
        <v>3284.4</v>
      </c>
      <c r="E17" s="499"/>
      <c r="F17" s="44"/>
    </row>
    <row r="18" spans="1:19" s="3" customFormat="1" ht="16.5">
      <c r="A18" s="150">
        <v>4.0999999999999996</v>
      </c>
      <c r="B18" s="36" t="s">
        <v>71</v>
      </c>
      <c r="C18" s="51"/>
      <c r="D18" s="477">
        <f>+D63</f>
        <v>3284.4</v>
      </c>
      <c r="E18" s="500"/>
      <c r="F18" s="58"/>
      <c r="G18" s="2"/>
      <c r="H18" s="2"/>
      <c r="I18" s="2"/>
      <c r="J18" s="2"/>
      <c r="K18" s="2"/>
      <c r="L18" s="2"/>
    </row>
    <row r="19" spans="1:19" s="3" customFormat="1" ht="16.5" hidden="1">
      <c r="A19" s="150">
        <v>7.2</v>
      </c>
      <c r="B19" s="36" t="s">
        <v>72</v>
      </c>
      <c r="C19" s="51"/>
      <c r="D19" s="475"/>
      <c r="E19" s="501"/>
      <c r="F19" s="58" t="s">
        <v>206</v>
      </c>
      <c r="G19" s="2"/>
      <c r="H19" s="2"/>
      <c r="K19" s="2"/>
      <c r="L19" s="299"/>
    </row>
    <row r="20" spans="1:19">
      <c r="A20" s="148">
        <f>+A17+1</f>
        <v>5</v>
      </c>
      <c r="B20" s="149" t="s">
        <v>10</v>
      </c>
      <c r="C20" s="50"/>
      <c r="D20" s="478">
        <v>15</v>
      </c>
      <c r="E20" s="498"/>
      <c r="F20" s="44"/>
    </row>
    <row r="21" spans="1:19" s="6" customFormat="1" hidden="1">
      <c r="A21" s="148">
        <f>+A20+1</f>
        <v>6</v>
      </c>
      <c r="B21" s="63" t="s">
        <v>257</v>
      </c>
      <c r="C21" s="510"/>
      <c r="D21" s="478"/>
      <c r="E21" s="498"/>
      <c r="F21" s="44"/>
    </row>
    <row r="22" spans="1:19" s="6" customFormat="1" hidden="1">
      <c r="A22" s="148">
        <f>+A21+1</f>
        <v>7</v>
      </c>
      <c r="B22" s="63"/>
      <c r="C22" s="510"/>
      <c r="D22" s="478"/>
      <c r="E22" s="498"/>
      <c r="F22" s="534" t="s">
        <v>228</v>
      </c>
    </row>
    <row r="23" spans="1:19">
      <c r="A23" s="45"/>
      <c r="B23" s="52" t="s">
        <v>28</v>
      </c>
      <c r="C23" s="47"/>
      <c r="D23" s="473">
        <f>SUM(D11:D17,D20:D22)</f>
        <v>88245.1</v>
      </c>
      <c r="E23" s="502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146</v>
      </c>
      <c r="C25" s="48"/>
      <c r="D25" s="282"/>
      <c r="E25" s="282"/>
      <c r="F25" s="44"/>
      <c r="M25" s="6"/>
      <c r="N25" s="6"/>
      <c r="O25" s="6"/>
      <c r="P25" s="6"/>
      <c r="Q25" s="6"/>
      <c r="R25" s="6"/>
      <c r="S25" s="6"/>
    </row>
    <row r="26" spans="1:19">
      <c r="A26" s="148">
        <v>1</v>
      </c>
      <c r="B26" s="149" t="s">
        <v>12</v>
      </c>
      <c r="C26" s="50"/>
      <c r="D26" s="478">
        <f>+Ashkhatavardz!L9</f>
        <v>56433</v>
      </c>
      <c r="E26" s="498"/>
      <c r="F26" s="44"/>
    </row>
    <row r="27" spans="1:19" s="3" customFormat="1" ht="13.5">
      <c r="A27" s="151">
        <v>1.1000000000000001</v>
      </c>
      <c r="B27" s="152" t="s">
        <v>117</v>
      </c>
      <c r="C27" s="51"/>
      <c r="D27" s="477">
        <f>+Ashkhatavardz!I7</f>
        <v>1650</v>
      </c>
      <c r="E27" s="500"/>
      <c r="F27" s="275"/>
      <c r="G27" s="2"/>
      <c r="H27" s="2"/>
      <c r="I27" s="2"/>
      <c r="J27" s="85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1">
        <v>1.2</v>
      </c>
      <c r="B28" s="144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8">
        <f>+A26+1</f>
        <v>2</v>
      </c>
      <c r="B29" s="149" t="s">
        <v>15</v>
      </c>
      <c r="C29" s="50"/>
      <c r="D29" s="478">
        <f>+L29-'Dramakan hosqer'!F80-L30</f>
        <v>20226.579999999998</v>
      </c>
      <c r="E29" s="498"/>
      <c r="F29" s="44"/>
      <c r="G29" s="512">
        <f>+ROUND((D11-12000)/30/12,0)</f>
        <v>191</v>
      </c>
      <c r="H29" s="512" t="s">
        <v>195</v>
      </c>
      <c r="I29" s="512">
        <v>550</v>
      </c>
      <c r="J29" s="512">
        <v>252</v>
      </c>
      <c r="K29" s="512" t="s">
        <v>196</v>
      </c>
      <c r="L29" s="512">
        <f>+ROUND(G29*I29*J29/1000,1)</f>
        <v>26472.6</v>
      </c>
      <c r="M29" s="45"/>
      <c r="N29" s="7" t="s">
        <v>256</v>
      </c>
    </row>
    <row r="30" spans="1:19">
      <c r="A30" s="148">
        <f>+A29+1</f>
        <v>3</v>
      </c>
      <c r="B30" s="149" t="s">
        <v>14</v>
      </c>
      <c r="C30" s="50"/>
      <c r="D30" s="478">
        <f>+Komunal!F28</f>
        <v>2381.3000000000002</v>
      </c>
      <c r="E30" s="498"/>
      <c r="F30" s="44">
        <f>+D30-Komunal!F20</f>
        <v>2381.3000000000002</v>
      </c>
      <c r="L30" s="6">
        <f>+L29*20/100</f>
        <v>5294.52</v>
      </c>
    </row>
    <row r="31" spans="1:19">
      <c r="A31" s="148">
        <f t="shared" ref="A31:A35" si="1">+A30+1</f>
        <v>4</v>
      </c>
      <c r="B31" s="149" t="s">
        <v>13</v>
      </c>
      <c r="C31" s="50"/>
      <c r="D31" s="478">
        <f>+Komunal!J28</f>
        <v>1683.9</v>
      </c>
      <c r="E31" s="498"/>
      <c r="F31" s="44">
        <f>+D31-Komunal!J20</f>
        <v>1683.9</v>
      </c>
    </row>
    <row r="32" spans="1:19">
      <c r="A32" s="148">
        <f t="shared" si="1"/>
        <v>5</v>
      </c>
      <c r="B32" s="149" t="s">
        <v>16</v>
      </c>
      <c r="C32" s="50"/>
      <c r="D32" s="478">
        <f>+Komunal!N28</f>
        <v>610.6</v>
      </c>
      <c r="E32" s="498"/>
      <c r="F32" s="44">
        <f>+D32-Komunal!N20</f>
        <v>610.6</v>
      </c>
    </row>
    <row r="33" spans="1:14">
      <c r="A33" s="148">
        <f t="shared" si="1"/>
        <v>6</v>
      </c>
      <c r="B33" s="149" t="s">
        <v>17</v>
      </c>
      <c r="C33" s="50"/>
      <c r="D33" s="545">
        <v>105.6</v>
      </c>
      <c r="E33" s="498"/>
      <c r="F33" s="44"/>
    </row>
    <row r="34" spans="1:14">
      <c r="A34" s="148">
        <f t="shared" si="1"/>
        <v>7</v>
      </c>
      <c r="B34" s="149" t="s">
        <v>18</v>
      </c>
      <c r="C34" s="50"/>
      <c r="D34" s="478">
        <v>60</v>
      </c>
      <c r="E34" s="498"/>
      <c r="F34" s="44"/>
    </row>
    <row r="35" spans="1:14">
      <c r="A35" s="148">
        <f t="shared" si="1"/>
        <v>8</v>
      </c>
      <c r="B35" s="149" t="s">
        <v>19</v>
      </c>
      <c r="C35" s="50"/>
      <c r="D35" s="478">
        <f>SUM(D36:D38)</f>
        <v>141.6</v>
      </c>
      <c r="E35" s="498"/>
      <c r="F35" s="44"/>
    </row>
    <row r="36" spans="1:14" s="3" customFormat="1" ht="13.5">
      <c r="A36" s="150">
        <v>8.1</v>
      </c>
      <c r="B36" s="36" t="s">
        <v>20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0">
        <v>8.1999999999999993</v>
      </c>
      <c r="B37" s="36" t="s">
        <v>21</v>
      </c>
      <c r="C37" s="51"/>
      <c r="D37" s="475"/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0">
        <v>8.1999999999999993</v>
      </c>
      <c r="B38" s="36" t="s">
        <v>22</v>
      </c>
      <c r="C38" s="51"/>
      <c r="D38" s="475">
        <v>84</v>
      </c>
      <c r="E38" s="501"/>
      <c r="F38" s="9"/>
      <c r="G38" s="2"/>
      <c r="H38" s="2"/>
      <c r="J38" s="606" t="s">
        <v>197</v>
      </c>
      <c r="K38" s="606"/>
      <c r="L38" s="2"/>
    </row>
    <row r="39" spans="1:14" ht="17.45" hidden="1" customHeight="1" thickBot="1">
      <c r="A39" s="148">
        <f>+A35+1</f>
        <v>9</v>
      </c>
      <c r="B39" s="149" t="s">
        <v>23</v>
      </c>
      <c r="C39" s="50"/>
      <c r="D39" s="478"/>
      <c r="E39" s="498"/>
      <c r="F39" s="44"/>
      <c r="I39" s="513"/>
      <c r="J39" s="607"/>
      <c r="K39" s="607"/>
    </row>
    <row r="40" spans="1:14" ht="18" thickBot="1">
      <c r="A40" s="148">
        <v>9</v>
      </c>
      <c r="B40" s="149" t="s">
        <v>29</v>
      </c>
      <c r="C40" s="50"/>
      <c r="D40" s="478">
        <f>N40</f>
        <v>1029</v>
      </c>
      <c r="E40" s="498"/>
      <c r="F40" s="44" t="s">
        <v>255</v>
      </c>
      <c r="J40" s="521">
        <v>7</v>
      </c>
      <c r="K40" s="519" t="s">
        <v>195</v>
      </c>
      <c r="L40" s="515">
        <v>147</v>
      </c>
      <c r="M40" s="522" t="s">
        <v>196</v>
      </c>
      <c r="N40" s="525">
        <f>+J40*L40</f>
        <v>1029</v>
      </c>
    </row>
    <row r="41" spans="1:14">
      <c r="A41" s="148">
        <f t="shared" ref="A41:A58" si="2">+A40+1</f>
        <v>10</v>
      </c>
      <c r="B41" s="149" t="s">
        <v>24</v>
      </c>
      <c r="C41" s="50"/>
      <c r="D41" s="478">
        <v>240</v>
      </c>
      <c r="E41" s="498"/>
      <c r="F41" s="44"/>
      <c r="J41" s="520">
        <f>+J40</f>
        <v>7</v>
      </c>
      <c r="K41" s="511" t="s">
        <v>195</v>
      </c>
      <c r="L41" s="511">
        <v>28</v>
      </c>
      <c r="M41" s="523" t="s">
        <v>196</v>
      </c>
      <c r="N41" s="526">
        <f>+J41*L41</f>
        <v>196</v>
      </c>
    </row>
    <row r="42" spans="1:14">
      <c r="A42" s="148">
        <f t="shared" si="2"/>
        <v>11</v>
      </c>
      <c r="B42" s="149" t="s">
        <v>73</v>
      </c>
      <c r="C42" s="50"/>
      <c r="D42" s="478">
        <v>160</v>
      </c>
      <c r="E42" s="498"/>
      <c r="F42" s="44"/>
      <c r="J42" s="516">
        <f>+J40</f>
        <v>7</v>
      </c>
      <c r="K42" s="511" t="s">
        <v>195</v>
      </c>
      <c r="L42" s="511">
        <v>28</v>
      </c>
      <c r="M42" s="523" t="s">
        <v>196</v>
      </c>
      <c r="N42" s="526">
        <f>+J42*L42</f>
        <v>196</v>
      </c>
    </row>
    <row r="43" spans="1:14">
      <c r="A43" s="148">
        <f t="shared" si="2"/>
        <v>12</v>
      </c>
      <c r="B43" s="149" t="s">
        <v>47</v>
      </c>
      <c r="C43" s="50"/>
      <c r="D43" s="478">
        <v>180</v>
      </c>
      <c r="E43" s="498"/>
      <c r="F43" s="44"/>
      <c r="J43" s="516">
        <f>+J40</f>
        <v>7</v>
      </c>
      <c r="K43" s="511" t="s">
        <v>195</v>
      </c>
      <c r="L43" s="511">
        <v>72.5</v>
      </c>
      <c r="M43" s="523" t="s">
        <v>196</v>
      </c>
      <c r="N43" s="526">
        <f>+J43*L43</f>
        <v>507.5</v>
      </c>
    </row>
    <row r="44" spans="1:14" ht="18" thickBot="1">
      <c r="A44" s="148">
        <f t="shared" si="2"/>
        <v>13</v>
      </c>
      <c r="B44" s="149" t="s">
        <v>118</v>
      </c>
      <c r="C44" s="50"/>
      <c r="D44" s="478">
        <v>30</v>
      </c>
      <c r="E44" s="498"/>
      <c r="F44" s="44"/>
      <c r="J44" s="517">
        <f>+J40</f>
        <v>7</v>
      </c>
      <c r="K44" s="518" t="s">
        <v>195</v>
      </c>
      <c r="L44" s="518">
        <v>38.700000000000003</v>
      </c>
      <c r="M44" s="524" t="s">
        <v>196</v>
      </c>
      <c r="N44" s="527">
        <f>+J44*L44</f>
        <v>270.90000000000003</v>
      </c>
    </row>
    <row r="45" spans="1:14">
      <c r="A45" s="148">
        <f t="shared" si="2"/>
        <v>14</v>
      </c>
      <c r="B45" s="149" t="s">
        <v>119</v>
      </c>
      <c r="C45" s="50"/>
      <c r="D45" s="478">
        <v>162</v>
      </c>
      <c r="E45" s="498"/>
      <c r="F45" s="44"/>
    </row>
    <row r="46" spans="1:14">
      <c r="A46" s="148">
        <f t="shared" si="2"/>
        <v>15</v>
      </c>
      <c r="B46" s="149" t="s">
        <v>25</v>
      </c>
      <c r="C46" s="50"/>
      <c r="D46" s="478">
        <v>300</v>
      </c>
      <c r="E46" s="498"/>
      <c r="F46" s="44"/>
    </row>
    <row r="47" spans="1:14">
      <c r="A47" s="148">
        <f t="shared" si="2"/>
        <v>16</v>
      </c>
      <c r="B47" s="149" t="s">
        <v>26</v>
      </c>
      <c r="C47" s="50"/>
      <c r="D47" s="478">
        <v>138</v>
      </c>
      <c r="E47" s="498"/>
      <c r="F47" s="44"/>
    </row>
    <row r="48" spans="1:14" hidden="1">
      <c r="A48" s="148">
        <f t="shared" si="2"/>
        <v>17</v>
      </c>
      <c r="B48" s="149" t="s">
        <v>65</v>
      </c>
      <c r="C48" s="50"/>
      <c r="D48" s="478"/>
      <c r="E48" s="498"/>
      <c r="F48" s="44"/>
    </row>
    <row r="49" spans="1:12">
      <c r="A49" s="148">
        <v>17</v>
      </c>
      <c r="B49" s="149" t="s">
        <v>52</v>
      </c>
      <c r="C49" s="50"/>
      <c r="D49" s="478">
        <f>+D13</f>
        <v>756.1</v>
      </c>
      <c r="E49" s="498"/>
      <c r="F49" s="44"/>
    </row>
    <row r="50" spans="1:12">
      <c r="A50" s="148">
        <f t="shared" si="2"/>
        <v>18</v>
      </c>
      <c r="B50" s="149" t="s">
        <v>44</v>
      </c>
      <c r="C50" s="50"/>
      <c r="D50" s="478">
        <v>105</v>
      </c>
      <c r="E50" s="498"/>
      <c r="F50" s="44"/>
    </row>
    <row r="51" spans="1:12">
      <c r="A51" s="148">
        <v>19</v>
      </c>
      <c r="B51" s="149" t="s">
        <v>74</v>
      </c>
      <c r="C51" s="50"/>
      <c r="D51" s="478">
        <v>60</v>
      </c>
      <c r="E51" s="498"/>
      <c r="F51" s="44"/>
    </row>
    <row r="52" spans="1:12">
      <c r="A52" s="148">
        <f t="shared" si="2"/>
        <v>20</v>
      </c>
      <c r="B52" s="149" t="s">
        <v>75</v>
      </c>
      <c r="C52" s="50"/>
      <c r="D52" s="478">
        <v>105</v>
      </c>
      <c r="E52" s="498"/>
      <c r="F52" s="44"/>
    </row>
    <row r="53" spans="1:12">
      <c r="A53" s="148">
        <f t="shared" si="2"/>
        <v>21</v>
      </c>
      <c r="B53" s="149" t="s">
        <v>45</v>
      </c>
      <c r="C53" s="50"/>
      <c r="D53" s="478">
        <v>3</v>
      </c>
      <c r="E53" s="498"/>
      <c r="F53" s="44"/>
    </row>
    <row r="54" spans="1:12" hidden="1">
      <c r="A54" s="148">
        <f t="shared" si="2"/>
        <v>22</v>
      </c>
      <c r="B54" s="149" t="s">
        <v>120</v>
      </c>
      <c r="C54" s="50"/>
      <c r="D54" s="478"/>
      <c r="E54" s="498"/>
      <c r="F54" s="44"/>
    </row>
    <row r="55" spans="1:12" hidden="1">
      <c r="A55" s="148">
        <f t="shared" si="2"/>
        <v>23</v>
      </c>
      <c r="B55" s="149" t="s">
        <v>46</v>
      </c>
      <c r="C55" s="50"/>
      <c r="D55" s="478"/>
      <c r="E55" s="498"/>
      <c r="F55" s="44"/>
    </row>
    <row r="56" spans="1:12" hidden="1">
      <c r="A56" s="148">
        <f t="shared" si="2"/>
        <v>24</v>
      </c>
      <c r="B56" s="149" t="s">
        <v>62</v>
      </c>
      <c r="C56" s="50"/>
      <c r="D56" s="478"/>
      <c r="E56" s="498"/>
      <c r="F56" s="44"/>
    </row>
    <row r="57" spans="1:12" hidden="1">
      <c r="A57" s="148">
        <f t="shared" si="2"/>
        <v>25</v>
      </c>
      <c r="B57" s="149"/>
      <c r="C57" s="50"/>
      <c r="D57" s="478"/>
      <c r="E57" s="498"/>
      <c r="F57" s="44"/>
    </row>
    <row r="58" spans="1:12" hidden="1">
      <c r="A58" s="148">
        <f t="shared" si="2"/>
        <v>26</v>
      </c>
      <c r="B58" s="149"/>
      <c r="C58" s="50"/>
      <c r="D58" s="478"/>
      <c r="E58" s="498"/>
      <c r="F58" s="44"/>
    </row>
    <row r="59" spans="1:12" hidden="1">
      <c r="A59" s="148"/>
      <c r="B59" s="149"/>
      <c r="C59" s="50"/>
      <c r="D59" s="478"/>
      <c r="E59" s="498"/>
      <c r="F59" s="44"/>
    </row>
    <row r="60" spans="1:12" s="6" customFormat="1">
      <c r="A60" s="148">
        <v>22</v>
      </c>
      <c r="B60" s="63" t="s">
        <v>539</v>
      </c>
      <c r="C60" s="510"/>
      <c r="D60" s="478">
        <v>44</v>
      </c>
      <c r="E60" s="498"/>
      <c r="F60" s="44"/>
    </row>
    <row r="61" spans="1:12" s="6" customFormat="1">
      <c r="A61" s="148">
        <v>23</v>
      </c>
      <c r="B61" s="63" t="s">
        <v>538</v>
      </c>
      <c r="C61" s="510"/>
      <c r="D61" s="478">
        <v>6</v>
      </c>
      <c r="E61" s="498"/>
      <c r="F61" s="534" t="s">
        <v>121</v>
      </c>
    </row>
    <row r="62" spans="1:12">
      <c r="A62" s="148">
        <v>24</v>
      </c>
      <c r="B62" s="149" t="s">
        <v>27</v>
      </c>
      <c r="C62" s="50"/>
      <c r="D62" s="478">
        <v>3284.4</v>
      </c>
      <c r="E62" s="498"/>
      <c r="F62" s="44"/>
    </row>
    <row r="63" spans="1:12" s="3" customFormat="1" ht="13.5">
      <c r="A63" s="151">
        <v>24.1</v>
      </c>
      <c r="B63" s="57" t="s">
        <v>76</v>
      </c>
      <c r="C63" s="51"/>
      <c r="D63" s="475">
        <v>3284.4</v>
      </c>
      <c r="E63" s="501"/>
      <c r="F63" s="25"/>
      <c r="G63" s="2"/>
      <c r="H63" s="2"/>
      <c r="I63" s="2"/>
      <c r="J63" s="2"/>
      <c r="K63" s="2"/>
      <c r="L63" s="2"/>
    </row>
    <row r="64" spans="1:12" hidden="1">
      <c r="A64" s="148">
        <f>+A62+1</f>
        <v>25</v>
      </c>
      <c r="B64" s="149" t="s">
        <v>77</v>
      </c>
      <c r="C64" s="50"/>
      <c r="D64" s="478"/>
      <c r="E64" s="498"/>
      <c r="F64" s="44"/>
    </row>
    <row r="65" spans="1:12" hidden="1">
      <c r="A65" s="148">
        <f>+A64+1</f>
        <v>26</v>
      </c>
      <c r="B65" s="149" t="s">
        <v>66</v>
      </c>
      <c r="C65" s="50"/>
      <c r="D65" s="478"/>
      <c r="E65" s="498"/>
      <c r="F65" s="44"/>
    </row>
    <row r="66" spans="1:12">
      <c r="A66" s="148"/>
      <c r="B66" s="54" t="s">
        <v>30</v>
      </c>
      <c r="C66" s="47"/>
      <c r="D66" s="473">
        <f>SUM(D26,D29:D35,D39:D62,D64:D65)</f>
        <v>88245.080000000016</v>
      </c>
      <c r="E66" s="502"/>
      <c r="F66" s="605">
        <f>+D23-D66</f>
        <v>1.9999999989522621E-2</v>
      </c>
      <c r="G66" s="605"/>
    </row>
    <row r="67" spans="1:12" ht="13.5" customHeight="1">
      <c r="B67" s="55"/>
      <c r="C67" s="10"/>
      <c r="D67" s="49"/>
      <c r="E67" s="49"/>
      <c r="F67" s="44"/>
    </row>
    <row r="68" spans="1:12" s="6" customFormat="1" ht="26.25" hidden="1" customHeight="1">
      <c r="B68" s="426" t="s">
        <v>2</v>
      </c>
      <c r="C68" s="474"/>
      <c r="D68" s="471" t="s">
        <v>285</v>
      </c>
      <c r="E68" s="474"/>
      <c r="F68" s="44"/>
    </row>
    <row r="69" spans="1:12" s="6" customFormat="1" ht="15.75" hidden="1" customHeight="1">
      <c r="B69" s="424"/>
      <c r="D69" s="472" t="s">
        <v>92</v>
      </c>
      <c r="E69" s="503"/>
      <c r="F69" s="44"/>
    </row>
    <row r="70" spans="1:12" s="6" customFormat="1" ht="30.75" hidden="1" customHeight="1">
      <c r="B70" s="426" t="s">
        <v>6</v>
      </c>
      <c r="C70" s="471"/>
      <c r="D70" s="471" t="s">
        <v>259</v>
      </c>
      <c r="E70" s="471"/>
      <c r="F70" s="44"/>
    </row>
    <row r="71" spans="1:12" s="6" customFormat="1" ht="13.5" hidden="1" customHeight="1">
      <c r="B71" s="44"/>
      <c r="D71" s="472" t="s">
        <v>92</v>
      </c>
      <c r="E71" s="503"/>
      <c r="F71" s="44"/>
    </row>
    <row r="72" spans="1:12" s="6" customFormat="1" hidden="1">
      <c r="B72" s="85" t="s">
        <v>200</v>
      </c>
      <c r="C72" s="44"/>
      <c r="D72" s="425"/>
      <c r="E72" s="425"/>
      <c r="F72" s="44"/>
    </row>
    <row r="73" spans="1:12" s="395" customFormat="1" ht="53.25" customHeight="1">
      <c r="A73" s="675" t="s">
        <v>540</v>
      </c>
      <c r="B73" s="675"/>
      <c r="C73" s="396"/>
      <c r="D73" s="677" t="s">
        <v>541</v>
      </c>
      <c r="E73" s="677"/>
      <c r="G73" s="676" t="s">
        <v>542</v>
      </c>
    </row>
    <row r="74" spans="1:12" s="56" customFormat="1" ht="40.5" customHeight="1">
      <c r="B74" s="284"/>
      <c r="C74" s="245"/>
      <c r="D74" s="49"/>
      <c r="F74" s="49"/>
      <c r="G74" s="44"/>
      <c r="H74" s="44"/>
      <c r="I74" s="44"/>
      <c r="J74" s="44"/>
      <c r="K74" s="44"/>
      <c r="L74" s="44"/>
    </row>
    <row r="75" spans="1:12">
      <c r="B75" s="56"/>
      <c r="C75" s="56"/>
      <c r="D75" s="49"/>
      <c r="E75" s="49"/>
      <c r="F75" s="44"/>
    </row>
    <row r="76" spans="1:12">
      <c r="B76" s="56"/>
      <c r="C76" s="56"/>
      <c r="D76" s="49"/>
      <c r="E76" s="49"/>
      <c r="F76" s="44"/>
    </row>
    <row r="77" spans="1:12">
      <c r="B77" s="56"/>
      <c r="C77" s="56"/>
      <c r="D77" s="49"/>
      <c r="E77" s="49"/>
    </row>
    <row r="78" spans="1:12">
      <c r="B78" s="56"/>
      <c r="C78" s="56"/>
      <c r="D78" s="49"/>
      <c r="E78" s="49"/>
    </row>
    <row r="79" spans="1:12">
      <c r="B79" s="56"/>
      <c r="C79" s="56"/>
      <c r="D79" s="49"/>
      <c r="E79" s="49"/>
    </row>
    <row r="80" spans="1:12">
      <c r="B80" s="56"/>
      <c r="C80" s="56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2" zoomScaleSheetLayoutView="100" workbookViewId="0">
      <selection activeCell="B96" sqref="B96"/>
    </sheetView>
  </sheetViews>
  <sheetFormatPr defaultColWidth="9.140625" defaultRowHeight="13.5"/>
  <cols>
    <col min="1" max="1" width="3.85546875" style="600" customWidth="1"/>
    <col min="2" max="2" width="69" style="403" customWidth="1"/>
    <col min="3" max="3" width="11.28515625" style="355" customWidth="1"/>
    <col min="4" max="4" width="12.42578125" style="355" customWidth="1"/>
    <col min="5" max="5" width="12" style="355" customWidth="1"/>
    <col min="6" max="6" width="11.7109375" style="79" customWidth="1"/>
    <col min="7" max="7" width="3.28515625" style="79" customWidth="1"/>
    <col min="8" max="8" width="23.140625" style="104" hidden="1" customWidth="1"/>
    <col min="9" max="9" width="11" style="85" hidden="1" customWidth="1"/>
    <col min="10" max="10" width="11.42578125" style="85" hidden="1" customWidth="1"/>
    <col min="11" max="16" width="0" style="78" hidden="1" customWidth="1"/>
    <col min="17" max="16384" width="9.140625" style="79"/>
  </cols>
  <sheetData>
    <row r="1" spans="1:16" s="74" customFormat="1" ht="17.25">
      <c r="A1" s="587"/>
      <c r="B1" s="530"/>
      <c r="C1" s="531"/>
      <c r="D1" s="531"/>
      <c r="E1" s="531"/>
      <c r="F1" s="300" t="s">
        <v>198</v>
      </c>
      <c r="G1" s="423">
        <f>+'Ekamut-caxs'!E1+1</f>
        <v>12</v>
      </c>
      <c r="H1" s="102"/>
      <c r="I1" s="504"/>
      <c r="J1" s="504"/>
    </row>
    <row r="2" spans="1:16" s="74" customFormat="1" ht="17.25">
      <c r="A2" s="587"/>
      <c r="B2" s="532"/>
      <c r="C2" s="533"/>
      <c r="D2" s="533"/>
      <c r="E2" s="612" t="s">
        <v>40</v>
      </c>
      <c r="F2" s="612"/>
      <c r="G2" s="612"/>
      <c r="H2" s="102"/>
      <c r="I2" s="504"/>
      <c r="J2" s="504"/>
    </row>
    <row r="3" spans="1:16" s="74" customFormat="1" ht="17.25">
      <c r="A3" s="587"/>
      <c r="B3" s="532"/>
      <c r="C3" s="533"/>
      <c r="D3" s="533"/>
      <c r="E3" s="612" t="s">
        <v>251</v>
      </c>
      <c r="F3" s="612"/>
      <c r="G3" s="612"/>
      <c r="H3" s="102"/>
      <c r="I3" s="504"/>
      <c r="J3" s="504"/>
    </row>
    <row r="4" spans="1:16" s="74" customFormat="1" ht="17.25">
      <c r="A4" s="587"/>
      <c r="B4" s="532"/>
      <c r="C4" s="533"/>
      <c r="D4" s="533"/>
      <c r="E4" s="613" t="str">
        <f>+'Ekamut-caxs'!D4</f>
        <v xml:space="preserve">_____. _____. 2023թ. </v>
      </c>
      <c r="F4" s="613"/>
      <c r="G4" s="613"/>
      <c r="H4" s="102"/>
      <c r="I4" s="504"/>
      <c r="J4" s="504"/>
    </row>
    <row r="5" spans="1:16" s="74" customFormat="1" ht="17.25">
      <c r="A5" s="587"/>
      <c r="B5" s="532"/>
      <c r="C5" s="533"/>
      <c r="D5" s="533"/>
      <c r="E5" s="613" t="str">
        <f>+'Ekamut-caxs'!C5</f>
        <v xml:space="preserve">հ. __________- Ա որոշմամբ </v>
      </c>
      <c r="F5" s="613"/>
      <c r="G5" s="613"/>
      <c r="H5" s="102"/>
      <c r="I5" s="504"/>
      <c r="J5" s="504"/>
    </row>
    <row r="6" spans="1:16" s="73" customFormat="1" ht="19.5" customHeight="1">
      <c r="A6" s="614" t="s">
        <v>41</v>
      </c>
      <c r="B6" s="614"/>
      <c r="C6" s="614"/>
      <c r="D6" s="614"/>
      <c r="E6" s="614"/>
      <c r="F6" s="614"/>
      <c r="G6" s="614"/>
      <c r="H6" s="102"/>
      <c r="I6" s="39"/>
      <c r="J6" s="39"/>
      <c r="K6" s="74"/>
      <c r="L6" s="74"/>
      <c r="M6" s="74"/>
      <c r="N6" s="74"/>
      <c r="O6" s="74"/>
      <c r="P6" s="74"/>
    </row>
    <row r="7" spans="1:16" s="7" customFormat="1" ht="20.25">
      <c r="A7" s="609" t="str">
        <f>+'Ekamut-caxs'!A7:D7</f>
        <v xml:space="preserve">«Երևանի հ․38 մսուր-մանկապարտեզ» ՀՈԱԿ-ի </v>
      </c>
      <c r="B7" s="609"/>
      <c r="C7" s="609"/>
      <c r="D7" s="609"/>
      <c r="E7" s="609"/>
      <c r="F7" s="609"/>
      <c r="G7" s="609"/>
      <c r="H7" s="103"/>
      <c r="I7" s="4"/>
      <c r="J7" s="274"/>
      <c r="K7" s="6"/>
      <c r="L7" s="6"/>
      <c r="M7" s="6"/>
      <c r="N7" s="6"/>
      <c r="O7" s="6"/>
      <c r="P7" s="6"/>
    </row>
    <row r="8" spans="1:16" s="7" customFormat="1" ht="18.75" customHeight="1">
      <c r="A8" s="610" t="s">
        <v>231</v>
      </c>
      <c r="B8" s="610"/>
      <c r="C8" s="610"/>
      <c r="D8" s="610"/>
      <c r="E8" s="610"/>
      <c r="F8" s="610"/>
      <c r="G8" s="610"/>
      <c r="H8" s="102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88"/>
      <c r="B9" s="397"/>
      <c r="C9" s="75"/>
      <c r="D9" s="75"/>
      <c r="E9" s="75"/>
      <c r="F9" s="75"/>
      <c r="G9" s="75"/>
      <c r="H9" s="102"/>
      <c r="I9" s="39"/>
      <c r="J9" s="39"/>
      <c r="K9" s="6"/>
      <c r="L9" s="6"/>
      <c r="M9" s="6"/>
      <c r="N9" s="6"/>
      <c r="O9" s="6"/>
      <c r="P9" s="6"/>
    </row>
    <row r="10" spans="1:16" s="73" customFormat="1" ht="15" customHeight="1">
      <c r="A10" s="589"/>
      <c r="B10" s="398"/>
      <c r="C10" s="72"/>
      <c r="D10" s="72"/>
      <c r="E10" s="72"/>
      <c r="F10" s="484" t="s">
        <v>254</v>
      </c>
      <c r="G10" s="490"/>
      <c r="H10" s="102"/>
      <c r="I10" s="39"/>
      <c r="J10" s="39"/>
      <c r="K10" s="74"/>
      <c r="L10" s="74"/>
      <c r="M10" s="74"/>
      <c r="N10" s="74"/>
      <c r="O10" s="74"/>
      <c r="P10" s="74"/>
    </row>
    <row r="11" spans="1:16" s="8" customFormat="1" ht="29.25" thickBot="1">
      <c r="A11" s="590" t="s">
        <v>3</v>
      </c>
      <c r="B11" s="399" t="s">
        <v>31</v>
      </c>
      <c r="C11" s="602" t="s">
        <v>210</v>
      </c>
      <c r="D11" s="487" t="s">
        <v>211</v>
      </c>
      <c r="E11" s="487" t="s">
        <v>212</v>
      </c>
      <c r="F11" s="487" t="s">
        <v>42</v>
      </c>
      <c r="G11" s="491"/>
      <c r="H11" s="276">
        <f>+F12-F65</f>
        <v>2439.6999999999971</v>
      </c>
      <c r="I11" s="85"/>
      <c r="J11" s="279" t="s">
        <v>249</v>
      </c>
      <c r="K11" s="85"/>
      <c r="L11" s="85"/>
      <c r="M11" s="85"/>
      <c r="N11" s="85"/>
      <c r="O11" s="85"/>
      <c r="P11" s="85"/>
    </row>
    <row r="12" spans="1:16" s="73" customFormat="1" ht="35.25" thickBot="1">
      <c r="A12" s="591" t="s">
        <v>7</v>
      </c>
      <c r="B12" s="14" t="s">
        <v>32</v>
      </c>
      <c r="C12" s="349">
        <f>+F12</f>
        <v>2525.1999999999971</v>
      </c>
      <c r="D12" s="349">
        <f>+F12</f>
        <v>2525.1999999999971</v>
      </c>
      <c r="E12" s="349">
        <f>+F12</f>
        <v>2525.1999999999971</v>
      </c>
      <c r="F12" s="349">
        <f>+'Dramakani hamematakan'!D6</f>
        <v>2525.1999999999971</v>
      </c>
      <c r="G12" s="492"/>
      <c r="H12" s="611" t="s">
        <v>250</v>
      </c>
      <c r="I12" s="611"/>
      <c r="J12" s="277">
        <v>0</v>
      </c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4"/>
      <c r="O12" s="74"/>
      <c r="P12" s="74"/>
    </row>
    <row r="13" spans="1:16" s="73" customFormat="1" ht="17.25">
      <c r="A13" s="591" t="s">
        <v>11</v>
      </c>
      <c r="B13" s="14" t="s">
        <v>80</v>
      </c>
      <c r="C13" s="483">
        <f>SUM(C14:C23)</f>
        <v>17270.900000000001</v>
      </c>
      <c r="D13" s="483">
        <f>SUM(D14:D23)</f>
        <v>38586.300000000003</v>
      </c>
      <c r="E13" s="483">
        <f>SUM(E14:E23)</f>
        <v>59701.7</v>
      </c>
      <c r="F13" s="483">
        <f>SUM(F14:G23)</f>
        <v>84960.700000000012</v>
      </c>
      <c r="G13" s="493"/>
      <c r="H13" s="102"/>
      <c r="I13" s="39"/>
      <c r="J13" s="39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4"/>
      <c r="O13" s="74"/>
      <c r="P13" s="74"/>
    </row>
    <row r="14" spans="1:16" s="73" customFormat="1" ht="17.25">
      <c r="A14" s="592">
        <v>1</v>
      </c>
      <c r="B14" s="356" t="str">
        <f>+'Ekamut-caxs'!B11</f>
        <v>Սուբսիդիայից</v>
      </c>
      <c r="C14" s="365">
        <v>16177.9</v>
      </c>
      <c r="D14" s="365">
        <v>36400.300000000003</v>
      </c>
      <c r="E14" s="365">
        <v>56622.7</v>
      </c>
      <c r="F14" s="482">
        <f>+'Ekamut-caxs'!D11</f>
        <v>80889.600000000006</v>
      </c>
      <c r="G14" s="494"/>
      <c r="H14" s="102"/>
      <c r="I14" s="39"/>
      <c r="J14" s="39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4"/>
      <c r="O14" s="74"/>
      <c r="P14" s="74"/>
    </row>
    <row r="15" spans="1:16" s="73" customFormat="1" ht="17.25">
      <c r="A15" s="592">
        <f>+A14+1</f>
        <v>2</v>
      </c>
      <c r="B15" s="356" t="str">
        <f>+'Ekamut-caxs'!B12</f>
        <v xml:space="preserve">Վճարովի ծառայություններից </v>
      </c>
      <c r="C15" s="365">
        <v>900</v>
      </c>
      <c r="D15" s="365">
        <v>1800</v>
      </c>
      <c r="E15" s="365">
        <v>2500</v>
      </c>
      <c r="F15" s="482">
        <f>+'Ekamut-caxs'!D12</f>
        <v>3300</v>
      </c>
      <c r="G15" s="494"/>
      <c r="H15" s="102"/>
      <c r="I15" s="39"/>
      <c r="J15" s="39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4"/>
      <c r="O15" s="74"/>
      <c r="P15" s="74"/>
    </row>
    <row r="16" spans="1:16" s="73" customFormat="1" ht="17.25">
      <c r="A16" s="592">
        <f>+A15+1</f>
        <v>3</v>
      </c>
      <c r="B16" s="356" t="str">
        <f>+'Ekamut-caxs'!B13</f>
        <v>Սպասարկման և կոմունալ համավճարներից</v>
      </c>
      <c r="C16" s="365">
        <v>189</v>
      </c>
      <c r="D16" s="365">
        <v>378</v>
      </c>
      <c r="E16" s="365">
        <v>567</v>
      </c>
      <c r="F16" s="482">
        <f>+'Ekamut-caxs'!D13</f>
        <v>756.1</v>
      </c>
      <c r="G16" s="494"/>
      <c r="H16" s="102"/>
      <c r="I16" s="39"/>
      <c r="J16" s="39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4"/>
      <c r="O16" s="74"/>
      <c r="P16" s="74"/>
    </row>
    <row r="17" spans="1:16" s="73" customFormat="1" ht="17.25" hidden="1">
      <c r="A17" s="592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/>
      <c r="D17" s="365"/>
      <c r="E17" s="365"/>
      <c r="F17" s="482">
        <f>+'Ekamut-caxs'!D14</f>
        <v>0</v>
      </c>
      <c r="G17" s="494"/>
      <c r="H17" s="105"/>
      <c r="I17" s="96"/>
      <c r="J17" s="96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4"/>
      <c r="O17" s="74"/>
      <c r="P17" s="74"/>
    </row>
    <row r="18" spans="1:16" s="73" customFormat="1" ht="17.25" hidden="1">
      <c r="A18" s="592">
        <f t="shared" si="3"/>
        <v>5</v>
      </c>
      <c r="B18" s="356" t="str">
        <f>+'Ekamut-caxs'!B15</f>
        <v>Ֆինանսական օգնությունից</v>
      </c>
      <c r="C18" s="365"/>
      <c r="D18" s="365"/>
      <c r="E18" s="365"/>
      <c r="F18" s="482">
        <f>+'Ekamut-caxs'!D15</f>
        <v>0</v>
      </c>
      <c r="G18" s="494"/>
      <c r="H18" s="102"/>
      <c r="I18" s="39"/>
      <c r="J18" s="39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4"/>
      <c r="O18" s="74"/>
      <c r="P18" s="74"/>
    </row>
    <row r="19" spans="1:16" s="73" customFormat="1" ht="16.5" hidden="1" customHeight="1">
      <c r="A19" s="592">
        <f t="shared" si="3"/>
        <v>6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6">
        <f>+'Ekamut-caxs'!D16</f>
        <v>0</v>
      </c>
      <c r="G19" s="495"/>
      <c r="H19" s="105"/>
      <c r="I19" s="96"/>
      <c r="J19" s="96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4"/>
      <c r="O19" s="74"/>
      <c r="P19" s="74"/>
    </row>
    <row r="20" spans="1:16" s="73" customFormat="1" ht="16.5" hidden="1" customHeight="1">
      <c r="A20" s="592">
        <f t="shared" si="3"/>
        <v>7</v>
      </c>
      <c r="B20" s="356" t="s">
        <v>33</v>
      </c>
      <c r="C20" s="365"/>
      <c r="D20" s="365"/>
      <c r="E20" s="365"/>
      <c r="F20" s="486"/>
      <c r="G20" s="495"/>
      <c r="H20" s="105"/>
      <c r="I20" s="96"/>
      <c r="J20" s="96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4"/>
      <c r="O20" s="74"/>
      <c r="P20" s="74"/>
    </row>
    <row r="21" spans="1:16" s="73" customFormat="1" ht="16.5" customHeight="1">
      <c r="A21" s="592">
        <v>4</v>
      </c>
      <c r="B21" s="356" t="str">
        <f>+'Ekamut-caxs'!B20</f>
        <v>Բանկի տոկոսից</v>
      </c>
      <c r="C21" s="365">
        <v>4</v>
      </c>
      <c r="D21" s="365">
        <v>8</v>
      </c>
      <c r="E21" s="365">
        <v>12</v>
      </c>
      <c r="F21" s="482">
        <f>+'Ekamut-caxs'!D20</f>
        <v>15</v>
      </c>
      <c r="G21" s="494"/>
      <c r="H21" s="105"/>
      <c r="I21" s="96"/>
      <c r="J21" s="96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4"/>
      <c r="O21" s="74"/>
      <c r="P21" s="74"/>
    </row>
    <row r="22" spans="1:16" s="74" customFormat="1" ht="16.5" hidden="1" customHeight="1">
      <c r="A22" s="592">
        <f t="shared" si="3"/>
        <v>5</v>
      </c>
      <c r="B22" s="509" t="str">
        <f>+'Ekamut-caxs'!B21</f>
        <v>Գումարի փոխհատուցման՝վերապատրաստման գծով</v>
      </c>
      <c r="C22" s="365"/>
      <c r="D22" s="365"/>
      <c r="E22" s="365"/>
      <c r="F22" s="486">
        <f>+'Ekamut-caxs'!D21</f>
        <v>0</v>
      </c>
      <c r="G22" s="495"/>
      <c r="H22" s="105"/>
      <c r="I22" s="96"/>
      <c r="J22" s="96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4" customFormat="1" ht="16.5" hidden="1" customHeight="1">
      <c r="A23" s="592">
        <f>+A22+1</f>
        <v>6</v>
      </c>
      <c r="B23" s="509">
        <f>+'Ekamut-caxs'!B22</f>
        <v>0</v>
      </c>
      <c r="C23" s="365"/>
      <c r="D23" s="365"/>
      <c r="E23" s="365"/>
      <c r="F23" s="486">
        <f>+'Ekamut-caxs'!D22</f>
        <v>0</v>
      </c>
      <c r="G23" s="495"/>
      <c r="H23" s="101" t="s">
        <v>228</v>
      </c>
      <c r="I23" s="96"/>
      <c r="J23" s="96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3" customFormat="1" ht="18" customHeight="1">
      <c r="A24" s="591" t="s">
        <v>34</v>
      </c>
      <c r="B24" s="14" t="s">
        <v>81</v>
      </c>
      <c r="C24" s="483">
        <f>C25+C67+C79</f>
        <v>16584.5</v>
      </c>
      <c r="D24" s="483">
        <f>D25+D67+D79</f>
        <v>38191.9</v>
      </c>
      <c r="E24" s="483">
        <f>E25+E67+E79</f>
        <v>58970.299999999996</v>
      </c>
      <c r="F24" s="483">
        <f>F25+F67+F79</f>
        <v>86057.680000000022</v>
      </c>
      <c r="G24" s="493"/>
      <c r="H24" s="283"/>
      <c r="I24" s="39"/>
      <c r="J24" s="39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4"/>
      <c r="O24" s="74"/>
      <c r="P24" s="74"/>
    </row>
    <row r="25" spans="1:16" s="73" customFormat="1" ht="17.25">
      <c r="A25" s="593" t="s">
        <v>54</v>
      </c>
      <c r="B25" s="14" t="s">
        <v>57</v>
      </c>
      <c r="C25" s="483">
        <f>SUM(C26,C29:C35,C39:C61,C65:C66)</f>
        <v>16584.5</v>
      </c>
      <c r="D25" s="483">
        <f>SUM(D26,D29:D35,D39:D61,D65:D66)</f>
        <v>38131.9</v>
      </c>
      <c r="E25" s="483">
        <f>SUM(E26,E29:E35,E39:E61,E65:E66)</f>
        <v>58910.299999999996</v>
      </c>
      <c r="F25" s="483">
        <f>SUM(F26,F29:F35,F39:F61,F65:F66)</f>
        <v>85046.180000000022</v>
      </c>
      <c r="G25" s="493"/>
      <c r="H25" s="102"/>
      <c r="I25" s="39"/>
      <c r="J25" s="39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4"/>
      <c r="O25" s="74"/>
      <c r="P25" s="74"/>
    </row>
    <row r="26" spans="1:16" s="73" customFormat="1" ht="16.5" customHeight="1">
      <c r="A26" s="592">
        <v>1</v>
      </c>
      <c r="B26" s="356" t="str">
        <f>+'Ekamut-caxs'!B26</f>
        <v>Աշխատավարձի գծով, որից՝</v>
      </c>
      <c r="C26" s="365">
        <v>9200</v>
      </c>
      <c r="D26" s="365">
        <v>23000</v>
      </c>
      <c r="E26" s="365">
        <v>36700</v>
      </c>
      <c r="F26" s="482">
        <f>+'Ekamut-caxs'!D26</f>
        <v>56433</v>
      </c>
      <c r="G26" s="494"/>
      <c r="H26" s="105"/>
      <c r="I26" s="96"/>
      <c r="J26" s="96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4"/>
      <c r="O26" s="74"/>
      <c r="P26" s="74"/>
    </row>
    <row r="27" spans="1:16" s="82" customFormat="1" ht="14.25">
      <c r="A27" s="592">
        <v>1.1000000000000001</v>
      </c>
      <c r="B27" s="358" t="str">
        <f>+'Ekamut-caxs'!B27</f>
        <v>վճարովի ծառայության գծով</v>
      </c>
      <c r="C27" s="253">
        <v>450</v>
      </c>
      <c r="D27" s="253">
        <v>900</v>
      </c>
      <c r="E27" s="253">
        <v>1250</v>
      </c>
      <c r="F27" s="485">
        <f>+'Ekamut-caxs'!D27</f>
        <v>1650</v>
      </c>
      <c r="G27" s="496"/>
      <c r="H27" s="276"/>
      <c r="I27" s="98"/>
      <c r="J27" s="98"/>
      <c r="K27" s="362" t="str">
        <f t="shared" si="2"/>
        <v/>
      </c>
      <c r="L27" s="362" t="str">
        <f t="shared" si="0"/>
        <v/>
      </c>
      <c r="M27" s="362" t="str">
        <f t="shared" si="1"/>
        <v/>
      </c>
      <c r="N27" s="81"/>
      <c r="O27" s="81"/>
      <c r="P27" s="81"/>
    </row>
    <row r="28" spans="1:16" s="82" customFormat="1" ht="14.25" hidden="1">
      <c r="A28" s="592">
        <v>1.2</v>
      </c>
      <c r="B28" s="358">
        <f>+'Ekamut-caxs'!B28</f>
        <v>0</v>
      </c>
      <c r="C28" s="253"/>
      <c r="D28" s="253"/>
      <c r="E28" s="253"/>
      <c r="F28" s="485">
        <f>+'Ekamut-caxs'!D28</f>
        <v>0</v>
      </c>
      <c r="G28" s="496"/>
      <c r="H28" s="107"/>
      <c r="I28" s="98"/>
      <c r="J28" s="98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1"/>
      <c r="O28" s="81"/>
      <c r="P28" s="81"/>
    </row>
    <row r="29" spans="1:16" s="73" customFormat="1" ht="16.5" customHeight="1">
      <c r="A29" s="592">
        <f>+A26+1</f>
        <v>2</v>
      </c>
      <c r="B29" s="356" t="str">
        <f>+'Ekamut-caxs'!B29</f>
        <v>Սննդի գծով</v>
      </c>
      <c r="C29" s="365">
        <v>3890</v>
      </c>
      <c r="D29" s="365">
        <v>9720</v>
      </c>
      <c r="E29" s="365">
        <v>15600</v>
      </c>
      <c r="F29" s="482">
        <f>+'Ekamut-caxs'!D29</f>
        <v>20226.579999999998</v>
      </c>
      <c r="G29" s="494"/>
      <c r="H29" s="105"/>
      <c r="I29" s="96"/>
      <c r="J29" s="96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4"/>
      <c r="O29" s="74"/>
      <c r="P29" s="74"/>
    </row>
    <row r="30" spans="1:16" s="73" customFormat="1" ht="16.5" customHeight="1">
      <c r="A30" s="592">
        <f>+A29+1</f>
        <v>3</v>
      </c>
      <c r="B30" s="356" t="str">
        <f>+'Ekamut-caxs'!B30</f>
        <v>Ջեռուցման գծով</v>
      </c>
      <c r="C30" s="365">
        <v>1390</v>
      </c>
      <c r="D30" s="365">
        <v>1990</v>
      </c>
      <c r="E30" s="365">
        <v>2100</v>
      </c>
      <c r="F30" s="482">
        <f>+'Ekamut-caxs'!D30</f>
        <v>2381.3000000000002</v>
      </c>
      <c r="G30" s="494"/>
      <c r="H30" s="105">
        <f>+F30-Komunal!F27</f>
        <v>-2378890.9</v>
      </c>
      <c r="I30" s="96"/>
      <c r="J30" s="96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4"/>
      <c r="O30" s="74"/>
      <c r="P30" s="74"/>
    </row>
    <row r="31" spans="1:16" s="73" customFormat="1" ht="16.5" customHeight="1">
      <c r="A31" s="592">
        <f t="shared" ref="A31:A35" si="4">+A30+1</f>
        <v>4</v>
      </c>
      <c r="B31" s="356" t="str">
        <f>+'Ekamut-caxs'!B31</f>
        <v>Էլեկտրաէներգիայի գծով</v>
      </c>
      <c r="C31" s="365">
        <v>700</v>
      </c>
      <c r="D31" s="365">
        <v>900</v>
      </c>
      <c r="E31" s="365">
        <v>1100</v>
      </c>
      <c r="F31" s="482">
        <f>+'Ekamut-caxs'!D31</f>
        <v>1683.9</v>
      </c>
      <c r="G31" s="494"/>
      <c r="H31" s="105">
        <f>+F31-Komunal!J27</f>
        <v>-1682240.86</v>
      </c>
      <c r="I31" s="96"/>
      <c r="J31" s="96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4"/>
      <c r="O31" s="74"/>
      <c r="P31" s="74"/>
    </row>
    <row r="32" spans="1:16" s="73" customFormat="1" ht="16.5" customHeight="1">
      <c r="A32" s="592">
        <f t="shared" si="4"/>
        <v>5</v>
      </c>
      <c r="B32" s="356" t="str">
        <f>+'Ekamut-caxs'!B32</f>
        <v>Ջրմուղ-կոյուղու գծով</v>
      </c>
      <c r="C32" s="365">
        <v>200</v>
      </c>
      <c r="D32" s="365">
        <v>350</v>
      </c>
      <c r="E32" s="365">
        <v>490</v>
      </c>
      <c r="F32" s="482">
        <f>+'Ekamut-caxs'!D32</f>
        <v>610.6</v>
      </c>
      <c r="G32" s="494"/>
      <c r="H32" s="105">
        <f>+F32-Komunal!N27</f>
        <v>-609980.46999999986</v>
      </c>
      <c r="I32" s="96"/>
      <c r="J32" s="96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4"/>
      <c r="O32" s="74"/>
      <c r="P32" s="74"/>
    </row>
    <row r="33" spans="1:16" s="73" customFormat="1" ht="16.5" customHeight="1">
      <c r="A33" s="592">
        <f t="shared" si="4"/>
        <v>6</v>
      </c>
      <c r="B33" s="356" t="str">
        <f>+'Ekamut-caxs'!B33</f>
        <v>Աղբահանության գծով</v>
      </c>
      <c r="C33" s="365">
        <v>105.6</v>
      </c>
      <c r="D33" s="365">
        <v>105.6</v>
      </c>
      <c r="E33" s="365">
        <v>105.6</v>
      </c>
      <c r="F33" s="482">
        <f>+'Ekamut-caxs'!D33</f>
        <v>105.6</v>
      </c>
      <c r="G33" s="494"/>
      <c r="H33" s="105"/>
      <c r="I33" s="96"/>
      <c r="J33" s="96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4"/>
      <c r="O33" s="74"/>
      <c r="P33" s="74"/>
    </row>
    <row r="34" spans="1:16" s="73" customFormat="1" ht="16.5" customHeight="1">
      <c r="A34" s="592">
        <f t="shared" si="4"/>
        <v>7</v>
      </c>
      <c r="B34" s="356" t="str">
        <f>+'Ekamut-caxs'!B34</f>
        <v>Ախտաբանության գծով</v>
      </c>
      <c r="C34" s="365">
        <v>15</v>
      </c>
      <c r="D34" s="365">
        <v>30</v>
      </c>
      <c r="E34" s="365">
        <v>45</v>
      </c>
      <c r="F34" s="482">
        <f>+'Ekamut-caxs'!D34</f>
        <v>60</v>
      </c>
      <c r="G34" s="494"/>
      <c r="H34" s="105"/>
      <c r="I34" s="96"/>
      <c r="J34" s="96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4"/>
      <c r="O34" s="74"/>
      <c r="P34" s="74"/>
    </row>
    <row r="35" spans="1:16" s="73" customFormat="1" ht="16.5" customHeight="1">
      <c r="A35" s="592">
        <f t="shared" si="4"/>
        <v>8</v>
      </c>
      <c r="B35" s="356" t="str">
        <f>+'Ekamut-caxs'!B35</f>
        <v>Կապի գծով, այդ թվում`</v>
      </c>
      <c r="C35" s="365">
        <f t="shared" ref="C35:D35" si="5">SUM(C36:C38)</f>
        <v>35.4</v>
      </c>
      <c r="D35" s="365">
        <f t="shared" si="5"/>
        <v>70.8</v>
      </c>
      <c r="E35" s="365">
        <f>SUM(E36:E38)</f>
        <v>106.2</v>
      </c>
      <c r="F35" s="482">
        <f>SUM(F36:F38)</f>
        <v>141.6</v>
      </c>
      <c r="G35" s="494"/>
      <c r="H35" s="105"/>
      <c r="I35" s="96"/>
      <c r="J35" s="96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4"/>
      <c r="O35" s="74"/>
      <c r="P35" s="74"/>
    </row>
    <row r="36" spans="1:16">
      <c r="A36" s="592">
        <v>8.1</v>
      </c>
      <c r="B36" s="358" t="str">
        <f>+'Ekamut-caxs'!B36</f>
        <v>բաժանորդային վճար</v>
      </c>
      <c r="C36" s="253">
        <v>14.4</v>
      </c>
      <c r="D36" s="253">
        <v>28.8</v>
      </c>
      <c r="E36" s="253">
        <v>43.2</v>
      </c>
      <c r="F36" s="485">
        <f>+'Ekamut-caxs'!D36</f>
        <v>57.6</v>
      </c>
      <c r="G36" s="496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 hidden="1">
      <c r="A37" s="592">
        <v>8.1999999999999993</v>
      </c>
      <c r="B37" s="358" t="str">
        <f>+'Ekamut-caxs'!B37</f>
        <v>րոպեավճար</v>
      </c>
      <c r="C37" s="253"/>
      <c r="D37" s="253"/>
      <c r="E37" s="253"/>
      <c r="F37" s="485">
        <f>+'Ekamut-caxs'!D37</f>
        <v>0</v>
      </c>
      <c r="G37" s="496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592">
        <v>8.1999999999999993</v>
      </c>
      <c r="B38" s="358" t="str">
        <f>+'Ekamut-caxs'!B38</f>
        <v>ինտերնետ կապ</v>
      </c>
      <c r="C38" s="253">
        <v>21</v>
      </c>
      <c r="D38" s="253">
        <v>42</v>
      </c>
      <c r="E38" s="253">
        <v>63</v>
      </c>
      <c r="F38" s="485">
        <f>+'Ekamut-caxs'!D38</f>
        <v>84</v>
      </c>
      <c r="G38" s="496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3" customFormat="1" ht="16.5" hidden="1" customHeight="1">
      <c r="A39" s="592">
        <f>+A35+1</f>
        <v>9</v>
      </c>
      <c r="B39" s="356" t="str">
        <f>+'Ekamut-caxs'!B39</f>
        <v>Բանկային ծառայության գծով</v>
      </c>
      <c r="C39" s="365"/>
      <c r="D39" s="365"/>
      <c r="E39" s="365"/>
      <c r="F39" s="482">
        <f>+'Ekamut-caxs'!D39</f>
        <v>0</v>
      </c>
      <c r="G39" s="494"/>
      <c r="H39" s="105"/>
      <c r="I39" s="96"/>
      <c r="J39" s="96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4"/>
      <c r="O39" s="74"/>
      <c r="P39" s="74"/>
    </row>
    <row r="40" spans="1:16" s="73" customFormat="1" ht="16.5" customHeight="1">
      <c r="A40" s="592">
        <v>9</v>
      </c>
      <c r="B40" s="356" t="str">
        <f>+'Ekamut-caxs'!B40</f>
        <v>Տնտեսական ապրանքների գծով</v>
      </c>
      <c r="C40" s="365">
        <v>257</v>
      </c>
      <c r="D40" s="365">
        <v>514</v>
      </c>
      <c r="E40" s="365">
        <v>771</v>
      </c>
      <c r="F40" s="482">
        <f>+'Ekamut-caxs'!D40</f>
        <v>1029</v>
      </c>
      <c r="G40" s="494"/>
      <c r="H40" s="105"/>
      <c r="I40" s="96"/>
      <c r="J40" s="96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4"/>
      <c r="O40" s="74"/>
      <c r="P40" s="74"/>
    </row>
    <row r="41" spans="1:16" s="73" customFormat="1" ht="16.5" customHeight="1">
      <c r="A41" s="592">
        <f t="shared" ref="A41:A61" si="6">+A40+1</f>
        <v>10</v>
      </c>
      <c r="B41" s="356" t="str">
        <f>+'Ekamut-caxs'!B41</f>
        <v>Գրասենյակային ապրանքների գծով</v>
      </c>
      <c r="C41" s="365">
        <v>80</v>
      </c>
      <c r="D41" s="365">
        <v>160</v>
      </c>
      <c r="E41" s="365">
        <v>180</v>
      </c>
      <c r="F41" s="482">
        <f>+'Ekamut-caxs'!D41</f>
        <v>240</v>
      </c>
      <c r="G41" s="494"/>
      <c r="H41" s="105"/>
      <c r="I41" s="96"/>
      <c r="J41" s="96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4"/>
      <c r="O41" s="74"/>
      <c r="P41" s="74"/>
    </row>
    <row r="42" spans="1:16" s="73" customFormat="1" ht="16.5" customHeight="1">
      <c r="A42" s="592">
        <f t="shared" si="6"/>
        <v>11</v>
      </c>
      <c r="B42" s="356" t="str">
        <f>+'Ekamut-caxs'!B42</f>
        <v>Փոքրարժեք կամ արագամաշ առարկաների գծով</v>
      </c>
      <c r="C42" s="365">
        <v>80</v>
      </c>
      <c r="D42" s="365">
        <v>120</v>
      </c>
      <c r="E42" s="365">
        <v>140</v>
      </c>
      <c r="F42" s="482">
        <f>+'Ekamut-caxs'!D42</f>
        <v>160</v>
      </c>
      <c r="G42" s="494"/>
      <c r="H42" s="105"/>
      <c r="I42" s="96"/>
      <c r="J42" s="96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4"/>
      <c r="O42" s="74"/>
      <c r="P42" s="74"/>
    </row>
    <row r="43" spans="1:16" s="73" customFormat="1" ht="16.5" customHeight="1">
      <c r="A43" s="592">
        <f t="shared" si="6"/>
        <v>12</v>
      </c>
      <c r="B43" s="356" t="str">
        <f>+'Ekamut-caxs'!B43</f>
        <v>Ուսումնական նյութերի գծով</v>
      </c>
      <c r="C43" s="365">
        <v>60</v>
      </c>
      <c r="D43" s="365">
        <v>120</v>
      </c>
      <c r="E43" s="365">
        <v>140</v>
      </c>
      <c r="F43" s="482">
        <f>+'Ekamut-caxs'!D43</f>
        <v>180</v>
      </c>
      <c r="G43" s="494"/>
      <c r="H43" s="105"/>
      <c r="I43" s="96"/>
      <c r="J43" s="96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4"/>
      <c r="O43" s="74"/>
      <c r="P43" s="74"/>
    </row>
    <row r="44" spans="1:16" s="73" customFormat="1" ht="16.5" customHeight="1">
      <c r="A44" s="592">
        <f t="shared" si="6"/>
        <v>13</v>
      </c>
      <c r="B44" s="356" t="str">
        <f>+'Ekamut-caxs'!B44</f>
        <v>Դեղորայքի գծով</v>
      </c>
      <c r="C44" s="365"/>
      <c r="D44" s="365">
        <v>30</v>
      </c>
      <c r="E44" s="365">
        <v>30</v>
      </c>
      <c r="F44" s="482">
        <f>+'Ekamut-caxs'!D44</f>
        <v>30</v>
      </c>
      <c r="G44" s="494"/>
      <c r="H44" s="105"/>
      <c r="I44" s="96"/>
      <c r="J44" s="96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4"/>
      <c r="O44" s="74"/>
      <c r="P44" s="74"/>
    </row>
    <row r="45" spans="1:16" s="73" customFormat="1" ht="16.5" customHeight="1">
      <c r="A45" s="592">
        <f t="shared" si="6"/>
        <v>14</v>
      </c>
      <c r="B45" s="356" t="str">
        <f>+'Ekamut-caxs'!B45</f>
        <v>Բուժ.ծառայության գծով</v>
      </c>
      <c r="C45" s="365">
        <v>80</v>
      </c>
      <c r="D45" s="365">
        <v>80</v>
      </c>
      <c r="E45" s="365">
        <v>162</v>
      </c>
      <c r="F45" s="482">
        <f>+'Ekamut-caxs'!D45</f>
        <v>162</v>
      </c>
      <c r="G45" s="494"/>
      <c r="H45" s="105"/>
      <c r="I45" s="96"/>
      <c r="J45" s="96"/>
      <c r="K45" s="362" t="str">
        <f t="shared" si="2"/>
        <v/>
      </c>
      <c r="L45" s="362" t="str">
        <f t="shared" ref="L45:L76" si="7">IF((+E45-D45)&lt;0, (0),"")</f>
        <v/>
      </c>
      <c r="M45" s="362" t="str">
        <f t="shared" si="1"/>
        <v/>
      </c>
      <c r="N45" s="74"/>
      <c r="O45" s="74"/>
      <c r="P45" s="74"/>
    </row>
    <row r="46" spans="1:16" s="73" customFormat="1" ht="16.5" customHeight="1">
      <c r="A46" s="592">
        <f t="shared" si="6"/>
        <v>15</v>
      </c>
      <c r="B46" s="356" t="str">
        <f>+'Ekamut-caxs'!B46</f>
        <v>Ընթացիկ վերանորոգման գծով</v>
      </c>
      <c r="C46" s="365">
        <v>60</v>
      </c>
      <c r="D46" s="365">
        <v>160</v>
      </c>
      <c r="E46" s="365">
        <v>260</v>
      </c>
      <c r="F46" s="482">
        <f>+'Ekamut-caxs'!D46</f>
        <v>300</v>
      </c>
      <c r="G46" s="494"/>
      <c r="H46" s="105"/>
      <c r="I46" s="96"/>
      <c r="J46" s="96"/>
      <c r="K46" s="362" t="str">
        <f t="shared" si="2"/>
        <v/>
      </c>
      <c r="L46" s="362" t="str">
        <f t="shared" si="7"/>
        <v/>
      </c>
      <c r="M46" s="362" t="str">
        <f t="shared" si="1"/>
        <v/>
      </c>
      <c r="N46" s="74"/>
      <c r="O46" s="74"/>
      <c r="P46" s="74"/>
    </row>
    <row r="47" spans="1:16" s="73" customFormat="1" ht="16.5" customHeight="1">
      <c r="A47" s="592">
        <f t="shared" si="6"/>
        <v>16</v>
      </c>
      <c r="B47" s="356" t="str">
        <f>+'Ekamut-caxs'!B47</f>
        <v>Ջեռուցման համակարգի սպասարկման գծով</v>
      </c>
      <c r="C47" s="365">
        <v>90</v>
      </c>
      <c r="D47" s="365">
        <v>120</v>
      </c>
      <c r="E47" s="365">
        <v>120</v>
      </c>
      <c r="F47" s="482">
        <f>+'Ekamut-caxs'!D47</f>
        <v>138</v>
      </c>
      <c r="G47" s="494"/>
      <c r="H47" s="105"/>
      <c r="I47" s="96"/>
      <c r="J47" s="96"/>
      <c r="K47" s="362" t="str">
        <f t="shared" si="2"/>
        <v/>
      </c>
      <c r="L47" s="362" t="str">
        <f t="shared" si="7"/>
        <v/>
      </c>
      <c r="M47" s="362" t="str">
        <f t="shared" si="1"/>
        <v/>
      </c>
      <c r="N47" s="74"/>
      <c r="O47" s="74"/>
      <c r="P47" s="74"/>
    </row>
    <row r="48" spans="1:16" s="73" customFormat="1" ht="16.5" hidden="1" customHeight="1">
      <c r="A48" s="592">
        <f t="shared" si="6"/>
        <v>17</v>
      </c>
      <c r="B48" s="356" t="str">
        <f>+'Ekamut-caxs'!B48</f>
        <v>Կաթսայատան սպասարկման գծով</v>
      </c>
      <c r="C48" s="365"/>
      <c r="D48" s="365"/>
      <c r="E48" s="365"/>
      <c r="F48" s="482">
        <f>+'Ekamut-caxs'!D48</f>
        <v>0</v>
      </c>
      <c r="G48" s="494"/>
      <c r="H48" s="105"/>
      <c r="I48" s="96"/>
      <c r="J48" s="96"/>
      <c r="K48" s="362" t="str">
        <f t="shared" si="2"/>
        <v/>
      </c>
      <c r="L48" s="362" t="str">
        <f t="shared" si="7"/>
        <v/>
      </c>
      <c r="M48" s="362" t="str">
        <f t="shared" si="1"/>
        <v/>
      </c>
      <c r="N48" s="74"/>
      <c r="O48" s="74"/>
      <c r="P48" s="74"/>
    </row>
    <row r="49" spans="1:16" s="73" customFormat="1" ht="17.25">
      <c r="A49" s="592">
        <v>17</v>
      </c>
      <c r="B49" s="356" t="str">
        <f>+'Ekamut-caxs'!B49</f>
        <v>Սպասարկման և կոմունալ համավճարների գծով</v>
      </c>
      <c r="C49" s="365">
        <v>189</v>
      </c>
      <c r="D49" s="365">
        <v>378</v>
      </c>
      <c r="E49" s="365">
        <v>567</v>
      </c>
      <c r="F49" s="482">
        <f>+'Ekamut-caxs'!D49</f>
        <v>756.1</v>
      </c>
      <c r="G49" s="494"/>
      <c r="H49" s="105"/>
      <c r="I49" s="96"/>
      <c r="J49" s="96"/>
      <c r="K49" s="362" t="str">
        <f t="shared" si="2"/>
        <v/>
      </c>
      <c r="L49" s="362" t="str">
        <f t="shared" si="7"/>
        <v/>
      </c>
      <c r="M49" s="362" t="str">
        <f t="shared" si="1"/>
        <v/>
      </c>
      <c r="N49" s="74"/>
      <c r="O49" s="74"/>
      <c r="P49" s="74"/>
    </row>
    <row r="50" spans="1:16" s="73" customFormat="1" ht="17.25">
      <c r="A50" s="592">
        <f t="shared" si="6"/>
        <v>18</v>
      </c>
      <c r="B50" s="356" t="str">
        <f>+'Ekamut-caxs'!B50</f>
        <v>Գնումների համակարգողի ծառայության գծով</v>
      </c>
      <c r="C50" s="365"/>
      <c r="D50" s="365"/>
      <c r="E50" s="365"/>
      <c r="F50" s="482">
        <f>+'Ekamut-caxs'!D50</f>
        <v>105</v>
      </c>
      <c r="G50" s="494"/>
      <c r="H50" s="105"/>
      <c r="I50" s="96"/>
      <c r="J50" s="96"/>
      <c r="K50" s="362" t="str">
        <f t="shared" si="2"/>
        <v/>
      </c>
      <c r="L50" s="362" t="str">
        <f t="shared" si="7"/>
        <v/>
      </c>
      <c r="M50" s="362" t="str">
        <f t="shared" si="1"/>
        <v/>
      </c>
      <c r="N50" s="74"/>
      <c r="O50" s="74"/>
      <c r="P50" s="74"/>
    </row>
    <row r="51" spans="1:16" s="73" customFormat="1" ht="17.25">
      <c r="A51" s="592">
        <v>19</v>
      </c>
      <c r="B51" s="356" t="str">
        <f>+'Ekamut-caxs'!B51</f>
        <v>Համակարգիչների տեխնիկական սպասարկման գծով</v>
      </c>
      <c r="C51" s="365">
        <v>20</v>
      </c>
      <c r="D51" s="365">
        <v>40</v>
      </c>
      <c r="E51" s="365">
        <v>50</v>
      </c>
      <c r="F51" s="482">
        <f>+'Ekamut-caxs'!D51</f>
        <v>60</v>
      </c>
      <c r="G51" s="494"/>
      <c r="H51" s="105"/>
      <c r="I51" s="96"/>
      <c r="J51" s="96"/>
      <c r="K51" s="362" t="str">
        <f t="shared" si="2"/>
        <v/>
      </c>
      <c r="L51" s="362" t="str">
        <f t="shared" si="7"/>
        <v/>
      </c>
      <c r="M51" s="362" t="str">
        <f t="shared" si="1"/>
        <v/>
      </c>
      <c r="N51" s="74"/>
      <c r="O51" s="74"/>
      <c r="P51" s="74"/>
    </row>
    <row r="52" spans="1:16" s="73" customFormat="1" ht="16.5" customHeight="1">
      <c r="A52" s="592">
        <v>20</v>
      </c>
      <c r="B52" s="356" t="str">
        <f>+'Ekamut-caxs'!B52</f>
        <v>Համակարգչային ծրագրի և կայքի սպասարկման գծով</v>
      </c>
      <c r="C52" s="365"/>
      <c r="D52" s="365">
        <v>105</v>
      </c>
      <c r="E52" s="365">
        <v>105</v>
      </c>
      <c r="F52" s="482">
        <f>+'Ekamut-caxs'!D52</f>
        <v>105</v>
      </c>
      <c r="G52" s="494"/>
      <c r="H52" s="105"/>
      <c r="I52" s="96"/>
      <c r="J52" s="96"/>
      <c r="K52" s="362" t="str">
        <f t="shared" si="2"/>
        <v/>
      </c>
      <c r="L52" s="362" t="str">
        <f t="shared" si="7"/>
        <v/>
      </c>
      <c r="M52" s="362" t="str">
        <f t="shared" si="1"/>
        <v/>
      </c>
      <c r="N52" s="74"/>
      <c r="O52" s="74"/>
      <c r="P52" s="74"/>
    </row>
    <row r="53" spans="1:16" s="73" customFormat="1" ht="16.5" customHeight="1">
      <c r="A53" s="592">
        <f t="shared" si="6"/>
        <v>21</v>
      </c>
      <c r="B53" s="356" t="str">
        <f>+'Ekamut-caxs'!B53</f>
        <v>էլ․ստորագրության գծով</v>
      </c>
      <c r="C53" s="365">
        <v>3</v>
      </c>
      <c r="D53" s="365">
        <v>3</v>
      </c>
      <c r="E53" s="365">
        <v>3</v>
      </c>
      <c r="F53" s="482">
        <f>+'Ekamut-caxs'!D53</f>
        <v>3</v>
      </c>
      <c r="G53" s="494"/>
      <c r="H53" s="105"/>
      <c r="I53" s="96"/>
      <c r="J53" s="96"/>
      <c r="K53" s="362" t="str">
        <f t="shared" si="2"/>
        <v/>
      </c>
      <c r="L53" s="362" t="str">
        <f t="shared" si="7"/>
        <v/>
      </c>
      <c r="M53" s="362" t="str">
        <f t="shared" si="1"/>
        <v/>
      </c>
      <c r="N53" s="74"/>
      <c r="O53" s="74"/>
      <c r="P53" s="74"/>
    </row>
    <row r="54" spans="1:16" s="73" customFormat="1" ht="16.5" hidden="1" customHeight="1">
      <c r="A54" s="592">
        <f t="shared" si="6"/>
        <v>22</v>
      </c>
      <c r="B54" s="356" t="str">
        <f>+'Ekamut-caxs'!B54</f>
        <v>Հայտարարության գծով</v>
      </c>
      <c r="C54" s="365"/>
      <c r="D54" s="365"/>
      <c r="E54" s="365"/>
      <c r="F54" s="482">
        <f>+'Ekamut-caxs'!D54</f>
        <v>0</v>
      </c>
      <c r="G54" s="494"/>
      <c r="H54" s="105"/>
      <c r="I54" s="96"/>
      <c r="J54" s="96"/>
      <c r="K54" s="362" t="str">
        <f t="shared" si="2"/>
        <v/>
      </c>
      <c r="L54" s="362" t="str">
        <f t="shared" si="7"/>
        <v/>
      </c>
      <c r="M54" s="362" t="str">
        <f t="shared" si="1"/>
        <v/>
      </c>
      <c r="N54" s="74"/>
      <c r="O54" s="74"/>
      <c r="P54" s="74"/>
    </row>
    <row r="55" spans="1:16" s="73" customFormat="1" ht="16.5" hidden="1" customHeight="1">
      <c r="A55" s="592">
        <f t="shared" si="6"/>
        <v>23</v>
      </c>
      <c r="B55" s="356" t="str">
        <f>+'Ekamut-caxs'!B55</f>
        <v>Բաժանորդագրության գծով</v>
      </c>
      <c r="C55" s="365"/>
      <c r="D55" s="365"/>
      <c r="E55" s="365"/>
      <c r="F55" s="482">
        <f>+'Ekamut-caxs'!D55</f>
        <v>0</v>
      </c>
      <c r="G55" s="494"/>
      <c r="H55" s="105"/>
      <c r="I55" s="96"/>
      <c r="J55" s="96"/>
      <c r="K55" s="362" t="str">
        <f t="shared" si="2"/>
        <v/>
      </c>
      <c r="L55" s="362" t="str">
        <f t="shared" si="7"/>
        <v/>
      </c>
      <c r="M55" s="362" t="str">
        <f t="shared" si="1"/>
        <v/>
      </c>
      <c r="N55" s="74"/>
      <c r="O55" s="74"/>
      <c r="P55" s="74"/>
    </row>
    <row r="56" spans="1:16" s="73" customFormat="1" ht="16.5" hidden="1" customHeight="1">
      <c r="A56" s="592">
        <f t="shared" si="6"/>
        <v>24</v>
      </c>
      <c r="B56" s="356" t="str">
        <f>+'Ekamut-caxs'!B56</f>
        <v>Վերապատրաստման գծով</v>
      </c>
      <c r="C56" s="365"/>
      <c r="D56" s="365"/>
      <c r="E56" s="365"/>
      <c r="F56" s="482">
        <f>+'Ekamut-caxs'!D56</f>
        <v>0</v>
      </c>
      <c r="G56" s="494"/>
      <c r="H56" s="105"/>
      <c r="I56" s="96"/>
      <c r="J56" s="96"/>
      <c r="K56" s="362" t="str">
        <f t="shared" si="2"/>
        <v/>
      </c>
      <c r="L56" s="362" t="str">
        <f t="shared" si="7"/>
        <v/>
      </c>
      <c r="M56" s="362" t="str">
        <f t="shared" si="1"/>
        <v/>
      </c>
      <c r="N56" s="74"/>
      <c r="O56" s="74"/>
      <c r="P56" s="74"/>
    </row>
    <row r="57" spans="1:16" s="73" customFormat="1" ht="16.5" hidden="1" customHeight="1">
      <c r="A57" s="592">
        <f t="shared" si="6"/>
        <v>25</v>
      </c>
      <c r="B57" s="356">
        <f>+'Ekamut-caxs'!B57</f>
        <v>0</v>
      </c>
      <c r="C57" s="365"/>
      <c r="D57" s="365"/>
      <c r="E57" s="365"/>
      <c r="F57" s="482">
        <f>+'Ekamut-caxs'!D57</f>
        <v>0</v>
      </c>
      <c r="G57" s="494"/>
      <c r="H57" s="105"/>
      <c r="I57" s="96"/>
      <c r="J57" s="96"/>
      <c r="K57" s="362" t="str">
        <f t="shared" si="2"/>
        <v/>
      </c>
      <c r="L57" s="362" t="str">
        <f t="shared" si="7"/>
        <v/>
      </c>
      <c r="M57" s="362" t="str">
        <f t="shared" si="1"/>
        <v/>
      </c>
      <c r="N57" s="74"/>
      <c r="O57" s="74"/>
      <c r="P57" s="74"/>
    </row>
    <row r="58" spans="1:16" s="73" customFormat="1" ht="16.5" hidden="1" customHeight="1">
      <c r="A58" s="592">
        <f t="shared" si="6"/>
        <v>26</v>
      </c>
      <c r="B58" s="356">
        <f>+'Ekamut-caxs'!B58</f>
        <v>0</v>
      </c>
      <c r="C58" s="365"/>
      <c r="D58" s="365"/>
      <c r="E58" s="365"/>
      <c r="F58" s="482">
        <f>+'Ekamut-caxs'!D58</f>
        <v>0</v>
      </c>
      <c r="G58" s="494"/>
      <c r="H58" s="105"/>
      <c r="I58" s="96"/>
      <c r="J58" s="96"/>
      <c r="K58" s="362" t="str">
        <f t="shared" si="2"/>
        <v/>
      </c>
      <c r="L58" s="362" t="str">
        <f t="shared" si="7"/>
        <v/>
      </c>
      <c r="M58" s="362" t="str">
        <f t="shared" si="1"/>
        <v/>
      </c>
      <c r="N58" s="74"/>
      <c r="O58" s="74"/>
      <c r="P58" s="74"/>
    </row>
    <row r="59" spans="1:16" s="74" customFormat="1" ht="16.5" customHeight="1">
      <c r="A59" s="592">
        <v>22</v>
      </c>
      <c r="B59" s="509" t="str">
        <f>+'Ekamut-caxs'!B60</f>
        <v>Կրակմարիչների լիցքավորման գծով</v>
      </c>
      <c r="C59" s="365">
        <v>44</v>
      </c>
      <c r="D59" s="365">
        <v>44</v>
      </c>
      <c r="E59" s="365">
        <v>44</v>
      </c>
      <c r="F59" s="486">
        <f>+'Ekamut-caxs'!D60</f>
        <v>44</v>
      </c>
      <c r="G59" s="495"/>
      <c r="H59" s="105"/>
      <c r="I59" s="96"/>
      <c r="J59" s="96"/>
      <c r="K59" s="389" t="str">
        <f t="shared" si="2"/>
        <v/>
      </c>
      <c r="L59" s="389" t="str">
        <f t="shared" si="7"/>
        <v/>
      </c>
      <c r="M59" s="389" t="str">
        <f t="shared" si="1"/>
        <v/>
      </c>
    </row>
    <row r="60" spans="1:16" s="74" customFormat="1" ht="16.5" customHeight="1">
      <c r="A60" s="592">
        <f>+A59+1</f>
        <v>23</v>
      </c>
      <c r="B60" s="509" t="str">
        <f>+'Ekamut-caxs'!B61</f>
        <v>Դուրսգրվող գույքի վերագնահատման գծով</v>
      </c>
      <c r="C60" s="365"/>
      <c r="D60" s="365">
        <v>6</v>
      </c>
      <c r="E60" s="365">
        <v>6</v>
      </c>
      <c r="F60" s="486">
        <f>+'Ekamut-caxs'!D61</f>
        <v>6</v>
      </c>
      <c r="G60" s="495"/>
      <c r="H60" s="105" t="s">
        <v>121</v>
      </c>
      <c r="I60" s="96"/>
      <c r="J60" s="96"/>
      <c r="K60" s="389" t="str">
        <f t="shared" si="2"/>
        <v/>
      </c>
      <c r="L60" s="389" t="str">
        <f t="shared" si="7"/>
        <v/>
      </c>
      <c r="M60" s="389" t="str">
        <f t="shared" si="1"/>
        <v/>
      </c>
    </row>
    <row r="61" spans="1:16" s="73" customFormat="1" ht="16.5" hidden="1" customHeight="1">
      <c r="A61" s="592">
        <f t="shared" si="6"/>
        <v>24</v>
      </c>
      <c r="B61" s="356" t="s">
        <v>35</v>
      </c>
      <c r="C61" s="365">
        <f t="shared" ref="C61:E61" si="8">SUM(C62:C64)</f>
        <v>0</v>
      </c>
      <c r="D61" s="365">
        <f t="shared" si="8"/>
        <v>0</v>
      </c>
      <c r="E61" s="365">
        <f t="shared" si="8"/>
        <v>0</v>
      </c>
      <c r="F61" s="482">
        <f>SUM(F62:F64)</f>
        <v>0</v>
      </c>
      <c r="G61" s="494"/>
      <c r="H61" s="105"/>
      <c r="I61" s="96"/>
      <c r="J61" s="96"/>
      <c r="K61" s="362" t="str">
        <f t="shared" si="2"/>
        <v/>
      </c>
      <c r="L61" s="362" t="str">
        <f t="shared" si="7"/>
        <v/>
      </c>
      <c r="M61" s="362" t="str">
        <f t="shared" si="1"/>
        <v/>
      </c>
      <c r="N61" s="74"/>
      <c r="O61" s="74"/>
      <c r="P61" s="74"/>
    </row>
    <row r="62" spans="1:16" hidden="1">
      <c r="A62" s="594">
        <v>31.1</v>
      </c>
      <c r="B62" s="359" t="s">
        <v>36</v>
      </c>
      <c r="C62" s="505"/>
      <c r="D62" s="505"/>
      <c r="E62" s="505"/>
      <c r="F62" s="253"/>
      <c r="G62" s="496"/>
      <c r="K62" s="362" t="str">
        <f t="shared" si="2"/>
        <v/>
      </c>
      <c r="L62" s="362" t="str">
        <f t="shared" si="7"/>
        <v/>
      </c>
      <c r="M62" s="362" t="str">
        <f t="shared" si="1"/>
        <v/>
      </c>
    </row>
    <row r="63" spans="1:16" hidden="1">
      <c r="A63" s="594">
        <v>31.2</v>
      </c>
      <c r="B63" s="359" t="s">
        <v>48</v>
      </c>
      <c r="C63" s="505"/>
      <c r="D63" s="505"/>
      <c r="E63" s="505"/>
      <c r="F63" s="253"/>
      <c r="G63" s="496"/>
      <c r="K63" s="362" t="str">
        <f t="shared" si="2"/>
        <v/>
      </c>
      <c r="L63" s="362" t="str">
        <f t="shared" si="7"/>
        <v/>
      </c>
      <c r="M63" s="362" t="str">
        <f t="shared" si="1"/>
        <v/>
      </c>
    </row>
    <row r="64" spans="1:16" ht="17.25" hidden="1">
      <c r="A64" s="594">
        <v>31.3</v>
      </c>
      <c r="B64" s="359" t="s">
        <v>82</v>
      </c>
      <c r="C64" s="505"/>
      <c r="D64" s="505"/>
      <c r="E64" s="505"/>
      <c r="F64" s="485">
        <f>+'Ekamut-caxs'!D64</f>
        <v>0</v>
      </c>
      <c r="G64" s="494"/>
      <c r="K64" s="362" t="str">
        <f t="shared" si="2"/>
        <v/>
      </c>
      <c r="L64" s="362" t="str">
        <f t="shared" si="7"/>
        <v/>
      </c>
      <c r="M64" s="362" t="str">
        <f t="shared" si="1"/>
        <v/>
      </c>
    </row>
    <row r="65" spans="1:16" s="92" customFormat="1" ht="17.25" customHeight="1">
      <c r="A65" s="595">
        <v>24</v>
      </c>
      <c r="B65" s="264" t="s">
        <v>37</v>
      </c>
      <c r="C65" s="350">
        <f>+F65</f>
        <v>85.5</v>
      </c>
      <c r="D65" s="350">
        <f>+F65</f>
        <v>85.5</v>
      </c>
      <c r="E65" s="350">
        <f>+F65</f>
        <v>85.5</v>
      </c>
      <c r="F65" s="482">
        <f>+'Deb. ev kreditor'!D59-'Deb. ev kreditor'!D54</f>
        <v>85.5</v>
      </c>
      <c r="G65" s="494"/>
      <c r="H65" s="108"/>
      <c r="I65" s="84"/>
      <c r="J65" s="84"/>
      <c r="K65" s="362" t="str">
        <f t="shared" si="2"/>
        <v/>
      </c>
      <c r="L65" s="362" t="str">
        <f t="shared" si="7"/>
        <v/>
      </c>
      <c r="M65" s="362" t="str">
        <f t="shared" si="1"/>
        <v/>
      </c>
      <c r="N65" s="91"/>
      <c r="O65" s="91"/>
      <c r="P65" s="91"/>
    </row>
    <row r="66" spans="1:16" s="92" customFormat="1" ht="16.5" hidden="1" customHeight="1">
      <c r="A66" s="595">
        <f>+A65+1</f>
        <v>25</v>
      </c>
      <c r="B66" s="360" t="s">
        <v>83</v>
      </c>
      <c r="C66" s="365"/>
      <c r="D66" s="365"/>
      <c r="E66" s="365"/>
      <c r="F66" s="482"/>
      <c r="G66" s="494"/>
      <c r="H66" s="508" t="s">
        <v>207</v>
      </c>
      <c r="I66" s="506"/>
      <c r="J66" s="507"/>
      <c r="K66" s="362" t="str">
        <f t="shared" si="2"/>
        <v/>
      </c>
      <c r="L66" s="362" t="str">
        <f t="shared" si="7"/>
        <v/>
      </c>
      <c r="M66" s="362" t="str">
        <f t="shared" si="1"/>
        <v/>
      </c>
      <c r="N66" s="91"/>
      <c r="O66" s="91"/>
      <c r="P66" s="91"/>
    </row>
    <row r="67" spans="1:16" s="77" customFormat="1" ht="17.25">
      <c r="A67" s="596" t="s">
        <v>55</v>
      </c>
      <c r="B67" s="80" t="s">
        <v>58</v>
      </c>
      <c r="C67" s="483">
        <f>C68+C75</f>
        <v>0</v>
      </c>
      <c r="D67" s="483">
        <f>D68+D75</f>
        <v>60</v>
      </c>
      <c r="E67" s="483">
        <f>E68+E75</f>
        <v>60</v>
      </c>
      <c r="F67" s="483">
        <f>F68+F75</f>
        <v>60</v>
      </c>
      <c r="G67" s="493"/>
      <c r="H67" s="506"/>
      <c r="I67" s="506"/>
      <c r="J67" s="507"/>
      <c r="K67" s="362" t="str">
        <f t="shared" si="2"/>
        <v/>
      </c>
      <c r="L67" s="362" t="str">
        <f t="shared" si="7"/>
        <v/>
      </c>
      <c r="M67" s="362" t="str">
        <f t="shared" si="1"/>
        <v/>
      </c>
      <c r="N67" s="76"/>
      <c r="O67" s="76"/>
      <c r="P67" s="76"/>
    </row>
    <row r="68" spans="1:16" s="73" customFormat="1" ht="16.5" customHeight="1">
      <c r="A68" s="592">
        <v>1</v>
      </c>
      <c r="B68" s="356" t="s">
        <v>87</v>
      </c>
      <c r="C68" s="365">
        <f>SUM(C69:C74)</f>
        <v>0</v>
      </c>
      <c r="D68" s="365">
        <f>SUM(D69:D74)</f>
        <v>60</v>
      </c>
      <c r="E68" s="365">
        <f>SUM(E69:E74)</f>
        <v>60</v>
      </c>
      <c r="F68" s="482">
        <f>SUM(F69:F74)</f>
        <v>60</v>
      </c>
      <c r="G68" s="494"/>
      <c r="H68" s="105"/>
      <c r="I68" s="96"/>
      <c r="J68" s="96"/>
      <c r="K68" s="362" t="str">
        <f t="shared" si="2"/>
        <v/>
      </c>
      <c r="L68" s="362" t="str">
        <f t="shared" si="7"/>
        <v/>
      </c>
      <c r="M68" s="362" t="str">
        <f t="shared" si="1"/>
        <v/>
      </c>
      <c r="N68" s="74"/>
      <c r="O68" s="74"/>
      <c r="P68" s="74"/>
    </row>
    <row r="69" spans="1:16" s="73" customFormat="1" ht="16.5" hidden="1" customHeight="1">
      <c r="A69" s="592">
        <v>1.1000000000000001</v>
      </c>
      <c r="B69" s="356" t="s">
        <v>84</v>
      </c>
      <c r="C69" s="365"/>
      <c r="D69" s="365"/>
      <c r="E69" s="365"/>
      <c r="F69" s="486"/>
      <c r="G69" s="494"/>
      <c r="H69" s="105"/>
      <c r="I69" s="96"/>
      <c r="J69" s="96"/>
      <c r="K69" s="362" t="str">
        <f t="shared" si="2"/>
        <v/>
      </c>
      <c r="L69" s="362" t="str">
        <f t="shared" si="7"/>
        <v/>
      </c>
      <c r="M69" s="362" t="str">
        <f t="shared" si="1"/>
        <v/>
      </c>
      <c r="N69" s="74"/>
      <c r="O69" s="74"/>
      <c r="P69" s="74"/>
    </row>
    <row r="70" spans="1:16">
      <c r="A70" s="592">
        <v>1.1000000000000001</v>
      </c>
      <c r="B70" s="358" t="s">
        <v>85</v>
      </c>
      <c r="C70" s="253"/>
      <c r="D70" s="253">
        <v>60</v>
      </c>
      <c r="E70" s="253">
        <v>60</v>
      </c>
      <c r="F70" s="253">
        <v>60</v>
      </c>
      <c r="G70" s="496"/>
      <c r="H70" s="104" t="s">
        <v>290</v>
      </c>
      <c r="K70" s="362" t="str">
        <f t="shared" si="2"/>
        <v/>
      </c>
      <c r="L70" s="362" t="str">
        <f t="shared" si="7"/>
        <v/>
      </c>
      <c r="M70" s="362" t="str">
        <f t="shared" si="1"/>
        <v/>
      </c>
    </row>
    <row r="71" spans="1:16" s="73" customFormat="1" ht="17.25" hidden="1">
      <c r="A71" s="592">
        <v>1.3</v>
      </c>
      <c r="B71" s="356" t="s">
        <v>86</v>
      </c>
      <c r="C71" s="365"/>
      <c r="D71" s="365"/>
      <c r="E71" s="365"/>
      <c r="F71" s="486"/>
      <c r="G71" s="494"/>
      <c r="H71" s="105"/>
      <c r="I71" s="96"/>
      <c r="J71" s="96"/>
      <c r="K71" s="362" t="str">
        <f t="shared" si="2"/>
        <v/>
      </c>
      <c r="L71" s="362" t="str">
        <f t="shared" si="7"/>
        <v/>
      </c>
      <c r="M71" s="362" t="str">
        <f t="shared" si="1"/>
        <v/>
      </c>
      <c r="N71" s="74"/>
      <c r="O71" s="74"/>
      <c r="P71" s="74"/>
    </row>
    <row r="72" spans="1:16" s="73" customFormat="1" ht="17.25" hidden="1">
      <c r="A72" s="592">
        <v>1.4</v>
      </c>
      <c r="B72" s="356" t="s">
        <v>63</v>
      </c>
      <c r="C72" s="365"/>
      <c r="D72" s="365"/>
      <c r="E72" s="365"/>
      <c r="F72" s="486"/>
      <c r="G72" s="494"/>
      <c r="H72" s="105"/>
      <c r="I72" s="96"/>
      <c r="J72" s="96"/>
      <c r="K72" s="362" t="str">
        <f t="shared" si="2"/>
        <v/>
      </c>
      <c r="L72" s="362" t="str">
        <f t="shared" si="7"/>
        <v/>
      </c>
      <c r="M72" s="362" t="str">
        <f t="shared" si="1"/>
        <v/>
      </c>
      <c r="N72" s="74"/>
      <c r="O72" s="74"/>
      <c r="P72" s="74"/>
    </row>
    <row r="73" spans="1:16" s="74" customFormat="1" ht="17.25" hidden="1">
      <c r="A73" s="592">
        <v>1.5</v>
      </c>
      <c r="B73" s="509" t="s">
        <v>64</v>
      </c>
      <c r="C73" s="365"/>
      <c r="D73" s="365"/>
      <c r="E73" s="365"/>
      <c r="F73" s="486"/>
      <c r="G73" s="495"/>
      <c r="H73" s="105"/>
      <c r="I73" s="96"/>
      <c r="J73" s="96"/>
      <c r="K73" s="389" t="str">
        <f t="shared" si="2"/>
        <v/>
      </c>
      <c r="L73" s="389" t="str">
        <f t="shared" si="7"/>
        <v/>
      </c>
      <c r="M73" s="389" t="str">
        <f t="shared" si="1"/>
        <v/>
      </c>
    </row>
    <row r="74" spans="1:16" s="74" customFormat="1" ht="17.25" hidden="1">
      <c r="A74" s="592">
        <v>1.6</v>
      </c>
      <c r="B74" s="509"/>
      <c r="C74" s="365"/>
      <c r="D74" s="365"/>
      <c r="E74" s="365"/>
      <c r="F74" s="486"/>
      <c r="G74" s="495"/>
      <c r="H74" s="105" t="s">
        <v>122</v>
      </c>
      <c r="I74" s="96"/>
      <c r="J74" s="96"/>
      <c r="K74" s="389" t="str">
        <f t="shared" si="2"/>
        <v/>
      </c>
      <c r="L74" s="389" t="str">
        <f t="shared" si="7"/>
        <v/>
      </c>
      <c r="M74" s="389" t="str">
        <f t="shared" si="1"/>
        <v/>
      </c>
    </row>
    <row r="75" spans="1:16" s="73" customFormat="1" ht="34.5" hidden="1">
      <c r="A75" s="592">
        <v>2</v>
      </c>
      <c r="B75" s="356" t="s">
        <v>88</v>
      </c>
      <c r="C75" s="365">
        <f t="shared" ref="C75:E75" si="9">SUM(C76:C78)</f>
        <v>0</v>
      </c>
      <c r="D75" s="365">
        <f t="shared" si="9"/>
        <v>0</v>
      </c>
      <c r="E75" s="365">
        <f t="shared" si="9"/>
        <v>0</v>
      </c>
      <c r="F75" s="482">
        <f>SUM(F76:F78)</f>
        <v>0</v>
      </c>
      <c r="G75" s="494"/>
      <c r="H75" s="105"/>
      <c r="I75" s="96"/>
      <c r="J75" s="96"/>
      <c r="K75" s="362" t="str">
        <f t="shared" si="2"/>
        <v/>
      </c>
      <c r="L75" s="362" t="str">
        <f t="shared" si="7"/>
        <v/>
      </c>
      <c r="M75" s="362" t="str">
        <f t="shared" si="1"/>
        <v/>
      </c>
      <c r="N75" s="74"/>
      <c r="O75" s="74"/>
      <c r="P75" s="74"/>
    </row>
    <row r="76" spans="1:16" s="73" customFormat="1" ht="17.25" hidden="1">
      <c r="A76" s="592">
        <v>2.1</v>
      </c>
      <c r="B76" s="356" t="s">
        <v>60</v>
      </c>
      <c r="C76" s="365"/>
      <c r="D76" s="365"/>
      <c r="E76" s="365"/>
      <c r="F76" s="486"/>
      <c r="G76" s="494"/>
      <c r="H76" s="105"/>
      <c r="I76" s="96"/>
      <c r="J76" s="96"/>
      <c r="K76" s="362" t="str">
        <f t="shared" ref="K76:K82" si="10">IF((D76-C76)&lt;0, (0),"")</f>
        <v/>
      </c>
      <c r="L76" s="362" t="str">
        <f t="shared" si="7"/>
        <v/>
      </c>
      <c r="M76" s="362" t="str">
        <f t="shared" ref="M76:M82" si="11">IF((+F76-E76)&lt;0, (0),"")</f>
        <v/>
      </c>
      <c r="N76" s="74"/>
      <c r="O76" s="74"/>
      <c r="P76" s="74"/>
    </row>
    <row r="77" spans="1:16" s="73" customFormat="1" ht="17.25" hidden="1">
      <c r="A77" s="592">
        <v>2.2000000000000002</v>
      </c>
      <c r="B77" s="356" t="s">
        <v>59</v>
      </c>
      <c r="C77" s="365"/>
      <c r="D77" s="365"/>
      <c r="E77" s="365"/>
      <c r="F77" s="486"/>
      <c r="G77" s="494"/>
      <c r="H77" s="105"/>
      <c r="I77" s="96"/>
      <c r="J77" s="96"/>
      <c r="K77" s="362" t="str">
        <f t="shared" si="10"/>
        <v/>
      </c>
      <c r="L77" s="362" t="str">
        <f t="shared" ref="L77:L82" si="12">IF((+E77-D77)&lt;0, (0),"")</f>
        <v/>
      </c>
      <c r="M77" s="362" t="str">
        <f t="shared" si="11"/>
        <v/>
      </c>
      <c r="N77" s="74"/>
      <c r="O77" s="74"/>
      <c r="P77" s="74"/>
    </row>
    <row r="78" spans="1:16" s="73" customFormat="1" ht="17.25" hidden="1">
      <c r="A78" s="592">
        <v>2.2999999999999998</v>
      </c>
      <c r="B78" s="356" t="s">
        <v>49</v>
      </c>
      <c r="C78" s="365"/>
      <c r="D78" s="365"/>
      <c r="E78" s="365"/>
      <c r="F78" s="486"/>
      <c r="G78" s="494"/>
      <c r="H78" s="105"/>
      <c r="I78" s="96"/>
      <c r="J78" s="96"/>
      <c r="K78" s="362" t="str">
        <f t="shared" si="10"/>
        <v/>
      </c>
      <c r="L78" s="362" t="str">
        <f t="shared" si="12"/>
        <v/>
      </c>
      <c r="M78" s="362" t="str">
        <f t="shared" si="11"/>
        <v/>
      </c>
      <c r="N78" s="74"/>
      <c r="O78" s="74"/>
      <c r="P78" s="74"/>
    </row>
    <row r="79" spans="1:16" s="77" customFormat="1" ht="34.5">
      <c r="A79" s="596" t="s">
        <v>56</v>
      </c>
      <c r="B79" s="14" t="s">
        <v>151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951.5</v>
      </c>
      <c r="G79" s="493"/>
      <c r="H79" s="109"/>
      <c r="I79" s="99"/>
      <c r="J79" s="99"/>
      <c r="K79" s="362" t="str">
        <f t="shared" si="10"/>
        <v/>
      </c>
      <c r="L79" s="362" t="str">
        <f t="shared" si="12"/>
        <v/>
      </c>
      <c r="M79" s="362" t="str">
        <f t="shared" si="11"/>
        <v/>
      </c>
      <c r="N79" s="76"/>
      <c r="O79" s="76"/>
      <c r="P79" s="76"/>
    </row>
    <row r="80" spans="1:16" s="90" customFormat="1" ht="17.25">
      <c r="A80" s="595">
        <v>1</v>
      </c>
      <c r="B80" s="271" t="s">
        <v>15</v>
      </c>
      <c r="C80" s="365"/>
      <c r="D80" s="365"/>
      <c r="E80" s="365"/>
      <c r="F80" s="486">
        <f>105+846.5</f>
        <v>951.5</v>
      </c>
      <c r="G80" s="494"/>
      <c r="H80" s="106"/>
      <c r="I80" s="97"/>
      <c r="J80" s="97"/>
      <c r="K80" s="362" t="str">
        <f t="shared" si="10"/>
        <v/>
      </c>
      <c r="L80" s="362" t="str">
        <f t="shared" si="12"/>
        <v/>
      </c>
      <c r="M80" s="362" t="str">
        <f t="shared" si="11"/>
        <v/>
      </c>
      <c r="N80" s="89"/>
      <c r="O80" s="89"/>
      <c r="P80" s="89"/>
    </row>
    <row r="81" spans="1:16" s="89" customFormat="1" ht="17.25" hidden="1">
      <c r="A81" s="595">
        <v>2</v>
      </c>
      <c r="B81" s="357"/>
      <c r="C81" s="365"/>
      <c r="D81" s="365"/>
      <c r="E81" s="365"/>
      <c r="F81" s="486"/>
      <c r="G81" s="494"/>
      <c r="H81" s="101"/>
      <c r="I81" s="97"/>
      <c r="J81" s="97"/>
      <c r="K81" s="389" t="str">
        <f t="shared" si="10"/>
        <v/>
      </c>
      <c r="L81" s="389" t="str">
        <f t="shared" si="12"/>
        <v/>
      </c>
      <c r="M81" s="389" t="str">
        <f t="shared" si="11"/>
        <v/>
      </c>
    </row>
    <row r="82" spans="1:16" s="94" customFormat="1" ht="34.5">
      <c r="A82" s="591" t="s">
        <v>38</v>
      </c>
      <c r="B82" s="14" t="s">
        <v>39</v>
      </c>
      <c r="C82" s="483">
        <f>C12+C13-C24</f>
        <v>3211.5999999999985</v>
      </c>
      <c r="D82" s="483">
        <f>D12+D13-D24</f>
        <v>2919.5999999999985</v>
      </c>
      <c r="E82" s="483">
        <f>E12+E13-E24</f>
        <v>3256.5999999999985</v>
      </c>
      <c r="F82" s="483">
        <f>F12+F13-F24</f>
        <v>1428.2199999999866</v>
      </c>
      <c r="G82" s="493"/>
      <c r="H82" s="611" t="s">
        <v>199</v>
      </c>
      <c r="I82" s="611"/>
      <c r="J82" s="278"/>
      <c r="K82" s="362">
        <f t="shared" si="10"/>
        <v>0</v>
      </c>
      <c r="L82" s="362" t="str">
        <f t="shared" si="12"/>
        <v/>
      </c>
      <c r="M82" s="362">
        <f t="shared" si="11"/>
        <v>0</v>
      </c>
      <c r="N82" s="93"/>
      <c r="O82" s="93"/>
      <c r="P82" s="93"/>
    </row>
    <row r="83" spans="1:16" s="77" customFormat="1" ht="45.75" customHeight="1">
      <c r="A83" s="597"/>
      <c r="B83" s="83"/>
      <c r="C83" s="351"/>
      <c r="D83" s="351"/>
      <c r="E83" s="351"/>
      <c r="H83" s="284"/>
      <c r="I83" s="99"/>
      <c r="J83" s="99"/>
      <c r="K83" s="363" t="str">
        <f>IF((H83-F83)&lt;0, (0),"")</f>
        <v/>
      </c>
      <c r="L83" s="363" t="str">
        <f t="shared" ref="L83:M85" si="14">IF((I83-H83)&lt;0, (0),"")</f>
        <v/>
      </c>
      <c r="M83" s="363" t="str">
        <f t="shared" si="14"/>
        <v/>
      </c>
      <c r="N83" s="76"/>
      <c r="O83" s="76"/>
      <c r="P83" s="76"/>
    </row>
    <row r="84" spans="1:16" s="7" customFormat="1" ht="17.25" hidden="1">
      <c r="A84" s="598"/>
      <c r="B84" s="427" t="s">
        <v>2</v>
      </c>
      <c r="C84" s="352"/>
      <c r="D84" s="352"/>
      <c r="E84" s="480" t="str">
        <f>+'Ekamut-caxs'!D68</f>
        <v>Լ.Բաբաջանյան</v>
      </c>
      <c r="F84" s="480"/>
      <c r="G84" s="480"/>
      <c r="H84" s="182"/>
      <c r="I84" s="39"/>
      <c r="J84" s="39"/>
      <c r="K84" s="363" t="e">
        <f>IF((H84-E84)&lt;0, (0),"")</f>
        <v>#VALUE!</v>
      </c>
      <c r="L84" s="363" t="str">
        <f t="shared" si="14"/>
        <v/>
      </c>
      <c r="M84" s="363" t="str">
        <f t="shared" si="14"/>
        <v/>
      </c>
      <c r="N84" s="6"/>
      <c r="O84" s="6"/>
      <c r="P84" s="6"/>
    </row>
    <row r="85" spans="1:16" s="3" customFormat="1" ht="17.25" hidden="1">
      <c r="A85" s="598"/>
      <c r="B85" s="400" t="s">
        <v>4</v>
      </c>
      <c r="C85" s="38"/>
      <c r="D85" s="38"/>
      <c r="E85" s="481" t="s">
        <v>92</v>
      </c>
      <c r="F85" s="481"/>
      <c r="G85" s="422"/>
      <c r="H85" s="183"/>
      <c r="I85" s="85"/>
      <c r="J85" s="85"/>
      <c r="K85" s="363"/>
      <c r="L85" s="363" t="str">
        <f t="shared" si="14"/>
        <v/>
      </c>
      <c r="M85" s="363" t="str">
        <f t="shared" si="14"/>
        <v/>
      </c>
      <c r="N85" s="2"/>
      <c r="O85" s="2"/>
      <c r="P85" s="2"/>
    </row>
    <row r="86" spans="1:16" s="3" customFormat="1" ht="17.25" hidden="1">
      <c r="A86" s="598"/>
      <c r="B86" s="428" t="s">
        <v>6</v>
      </c>
      <c r="C86" s="353"/>
      <c r="D86" s="353"/>
      <c r="E86" s="480" t="str">
        <f>+'Ekamut-caxs'!D70</f>
        <v>Վ.Մայիլյան</v>
      </c>
      <c r="F86" s="480"/>
      <c r="G86" s="480"/>
      <c r="H86" s="245"/>
      <c r="I86" s="85"/>
      <c r="J86" s="85"/>
      <c r="K86" s="364"/>
      <c r="L86" s="364"/>
      <c r="M86" s="364"/>
      <c r="N86" s="2"/>
      <c r="O86" s="2"/>
      <c r="P86" s="2"/>
    </row>
    <row r="87" spans="1:16" s="3" customFormat="1" ht="12" hidden="1" customHeight="1">
      <c r="A87" s="598"/>
      <c r="B87" s="401"/>
      <c r="C87" s="8"/>
      <c r="D87" s="8"/>
      <c r="E87" s="481" t="s">
        <v>92</v>
      </c>
      <c r="F87" s="481"/>
      <c r="G87" s="422"/>
      <c r="H87" s="183"/>
      <c r="I87" s="85"/>
      <c r="J87" s="85"/>
      <c r="K87" s="364"/>
      <c r="L87" s="364"/>
      <c r="M87" s="364"/>
      <c r="N87" s="2"/>
      <c r="O87" s="2"/>
      <c r="P87" s="2"/>
    </row>
    <row r="88" spans="1:16" s="3" customFormat="1" hidden="1">
      <c r="A88" s="598"/>
      <c r="B88" s="401"/>
      <c r="C88" s="8" t="s">
        <v>189</v>
      </c>
      <c r="D88" s="8"/>
      <c r="E88" s="8"/>
      <c r="F88" s="78"/>
      <c r="G88" s="78"/>
      <c r="H88" s="285"/>
      <c r="I88" s="85"/>
      <c r="J88" s="85"/>
      <c r="K88" s="364"/>
      <c r="L88" s="364"/>
      <c r="M88" s="364"/>
      <c r="N88" s="2"/>
      <c r="O88" s="2"/>
      <c r="P88" s="2"/>
    </row>
    <row r="89" spans="1:16" s="395" customFormat="1" ht="36.75" customHeight="1">
      <c r="A89" s="675" t="s">
        <v>540</v>
      </c>
      <c r="B89" s="675"/>
      <c r="C89" s="396"/>
      <c r="F89" s="676" t="s">
        <v>541</v>
      </c>
    </row>
    <row r="90" spans="1:16" s="78" customFormat="1">
      <c r="A90" s="599"/>
      <c r="B90" s="402"/>
      <c r="C90" s="354"/>
      <c r="D90" s="354"/>
      <c r="E90" s="354"/>
      <c r="H90" s="184"/>
      <c r="I90" s="85"/>
      <c r="J90" s="85"/>
      <c r="K90" s="364"/>
      <c r="L90" s="364"/>
      <c r="M90" s="364"/>
    </row>
    <row r="91" spans="1:16" s="78" customFormat="1">
      <c r="A91" s="599"/>
      <c r="B91" s="402"/>
      <c r="C91" s="354"/>
      <c r="D91" s="354"/>
      <c r="E91" s="354"/>
      <c r="H91" s="184"/>
      <c r="I91" s="85"/>
      <c r="J91" s="85"/>
      <c r="K91" s="364"/>
      <c r="L91" s="364"/>
      <c r="M91" s="364"/>
    </row>
    <row r="92" spans="1:16" s="78" customFormat="1">
      <c r="A92" s="599"/>
      <c r="B92" s="402"/>
      <c r="C92" s="354"/>
      <c r="D92" s="354"/>
      <c r="E92" s="354"/>
      <c r="H92" s="104"/>
      <c r="I92" s="85"/>
      <c r="J92" s="85"/>
      <c r="K92" s="364"/>
      <c r="L92" s="364"/>
      <c r="M92" s="364"/>
    </row>
    <row r="93" spans="1:16" s="78" customFormat="1">
      <c r="A93" s="599"/>
      <c r="B93" s="402"/>
      <c r="C93" s="354"/>
      <c r="D93" s="354"/>
      <c r="E93" s="354"/>
      <c r="H93" s="104"/>
      <c r="I93" s="85"/>
      <c r="J93" s="85"/>
      <c r="K93" s="364"/>
      <c r="L93" s="364"/>
      <c r="M93" s="364"/>
    </row>
    <row r="94" spans="1:16" s="78" customFormat="1" ht="17.25">
      <c r="A94" s="599"/>
      <c r="B94" s="402"/>
      <c r="C94" s="354"/>
      <c r="D94" s="354"/>
      <c r="E94" s="354"/>
      <c r="H94" s="104"/>
      <c r="I94" s="85"/>
      <c r="J94" s="85"/>
      <c r="K94" s="76"/>
      <c r="L94" s="76"/>
      <c r="M94" s="76"/>
    </row>
    <row r="95" spans="1:16" s="78" customFormat="1" ht="17.25">
      <c r="A95" s="599"/>
      <c r="B95" s="402"/>
      <c r="C95" s="354"/>
      <c r="D95" s="354"/>
      <c r="E95" s="354"/>
      <c r="H95" s="104"/>
      <c r="I95" s="85"/>
      <c r="J95" s="85"/>
      <c r="K95" s="76"/>
      <c r="L95" s="76"/>
      <c r="M95" s="76"/>
    </row>
    <row r="96" spans="1:16" s="78" customFormat="1" ht="17.25">
      <c r="A96" s="599"/>
      <c r="B96" s="402"/>
      <c r="C96" s="354"/>
      <c r="D96" s="354"/>
      <c r="E96" s="354"/>
      <c r="H96" s="104"/>
      <c r="I96" s="85"/>
      <c r="J96" s="85"/>
      <c r="K96" s="74"/>
      <c r="L96" s="74"/>
      <c r="M96" s="74"/>
    </row>
    <row r="97" spans="1:13" s="78" customFormat="1" ht="17.25">
      <c r="A97" s="599"/>
      <c r="B97" s="402"/>
      <c r="C97" s="354"/>
      <c r="D97" s="354"/>
      <c r="E97" s="354"/>
      <c r="H97" s="104"/>
      <c r="I97" s="85"/>
      <c r="J97" s="85"/>
      <c r="K97" s="74"/>
      <c r="L97" s="74"/>
      <c r="M97" s="74"/>
    </row>
    <row r="98" spans="1:13" s="78" customFormat="1" ht="17.25">
      <c r="A98" s="599"/>
      <c r="B98" s="402"/>
      <c r="C98" s="354"/>
      <c r="D98" s="354"/>
      <c r="E98" s="354"/>
      <c r="H98" s="104"/>
      <c r="I98" s="85"/>
      <c r="J98" s="85"/>
      <c r="K98" s="74"/>
      <c r="L98" s="74"/>
      <c r="M98" s="74"/>
    </row>
    <row r="99" spans="1:13" s="78" customFormat="1" ht="17.25">
      <c r="A99" s="599"/>
      <c r="B99" s="402"/>
      <c r="C99" s="354"/>
      <c r="D99" s="354"/>
      <c r="E99" s="354"/>
      <c r="H99" s="104"/>
      <c r="I99" s="85"/>
      <c r="J99" s="85"/>
      <c r="K99" s="6"/>
      <c r="L99" s="6"/>
      <c r="M99" s="6"/>
    </row>
    <row r="100" spans="1:13" s="78" customFormat="1">
      <c r="A100" s="599"/>
      <c r="B100" s="402"/>
      <c r="C100" s="354"/>
      <c r="D100" s="354"/>
      <c r="E100" s="354"/>
      <c r="H100" s="104"/>
      <c r="I100" s="85"/>
      <c r="J100" s="85"/>
      <c r="K100" s="2"/>
      <c r="L100" s="2"/>
      <c r="M100" s="2"/>
    </row>
    <row r="101" spans="1:13" s="78" customFormat="1">
      <c r="A101" s="599"/>
      <c r="B101" s="402"/>
      <c r="C101" s="354"/>
      <c r="D101" s="354"/>
      <c r="E101" s="354"/>
      <c r="H101" s="104"/>
      <c r="I101" s="85"/>
      <c r="J101" s="85"/>
      <c r="K101" s="2"/>
      <c r="L101" s="2"/>
      <c r="M101" s="2"/>
    </row>
    <row r="102" spans="1:13" s="78" customFormat="1">
      <c r="A102" s="599"/>
      <c r="B102" s="402"/>
      <c r="C102" s="354"/>
      <c r="D102" s="354"/>
      <c r="E102" s="354"/>
      <c r="H102" s="104"/>
      <c r="I102" s="85"/>
      <c r="J102" s="85"/>
      <c r="K102" s="2"/>
      <c r="L102" s="2"/>
      <c r="M102" s="2"/>
    </row>
    <row r="103" spans="1:13" s="78" customFormat="1">
      <c r="A103" s="599"/>
      <c r="B103" s="402"/>
      <c r="C103" s="354"/>
      <c r="D103" s="354"/>
      <c r="E103" s="354"/>
      <c r="H103" s="104"/>
      <c r="I103" s="85"/>
      <c r="J103" s="85"/>
      <c r="K103" s="2"/>
      <c r="L103" s="2"/>
      <c r="M103" s="2"/>
    </row>
    <row r="104" spans="1:13" s="78" customFormat="1">
      <c r="A104" s="599"/>
      <c r="B104" s="402"/>
      <c r="C104" s="354"/>
      <c r="D104" s="354"/>
      <c r="E104" s="354"/>
      <c r="H104" s="104"/>
      <c r="I104" s="85"/>
      <c r="J104" s="85"/>
      <c r="K104" s="2"/>
      <c r="L104" s="2"/>
      <c r="M104" s="2"/>
    </row>
    <row r="105" spans="1:13" s="78" customFormat="1" ht="17.25">
      <c r="A105" s="599"/>
      <c r="B105" s="402"/>
      <c r="C105" s="354"/>
      <c r="D105" s="354"/>
      <c r="E105" s="354"/>
      <c r="H105" s="104"/>
      <c r="I105" s="85"/>
      <c r="J105" s="85"/>
      <c r="K105" s="44"/>
      <c r="L105" s="44"/>
      <c r="M105" s="256"/>
    </row>
    <row r="106" spans="1:13" s="78" customFormat="1">
      <c r="A106" s="599"/>
      <c r="B106" s="402"/>
      <c r="C106" s="354"/>
      <c r="D106" s="354"/>
      <c r="E106" s="354"/>
      <c r="H106" s="104"/>
      <c r="I106" s="85"/>
      <c r="J106" s="85"/>
    </row>
    <row r="107" spans="1:13" s="78" customFormat="1">
      <c r="A107" s="599"/>
      <c r="B107" s="402"/>
      <c r="C107" s="354"/>
      <c r="D107" s="354"/>
      <c r="E107" s="354"/>
      <c r="H107" s="104"/>
      <c r="I107" s="85"/>
      <c r="J107" s="85"/>
    </row>
    <row r="108" spans="1:13" s="78" customFormat="1">
      <c r="A108" s="599"/>
      <c r="B108" s="402"/>
      <c r="C108" s="354"/>
      <c r="D108" s="354"/>
      <c r="E108" s="354"/>
      <c r="H108" s="104"/>
      <c r="I108" s="85"/>
      <c r="J108" s="85"/>
    </row>
    <row r="109" spans="1:13" s="78" customFormat="1">
      <c r="A109" s="599"/>
      <c r="B109" s="402"/>
      <c r="C109" s="354"/>
      <c r="D109" s="354"/>
      <c r="E109" s="354"/>
      <c r="H109" s="104"/>
      <c r="I109" s="85"/>
      <c r="J109" s="85"/>
    </row>
    <row r="110" spans="1:13" s="78" customFormat="1">
      <c r="A110" s="599"/>
      <c r="B110" s="402"/>
      <c r="C110" s="354"/>
      <c r="D110" s="354"/>
      <c r="E110" s="354"/>
      <c r="H110" s="104"/>
      <c r="I110" s="85"/>
      <c r="J110" s="85"/>
    </row>
    <row r="111" spans="1:13" s="78" customFormat="1">
      <c r="A111" s="599"/>
      <c r="B111" s="402"/>
      <c r="C111" s="354"/>
      <c r="D111" s="354"/>
      <c r="E111" s="354"/>
      <c r="H111" s="104"/>
      <c r="I111" s="85"/>
      <c r="J111" s="85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5" zoomScaleSheetLayoutView="100" workbookViewId="0">
      <selection activeCell="G23" sqref="G23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15" t="s">
        <v>53</v>
      </c>
      <c r="B1" s="615"/>
      <c r="C1" s="615"/>
      <c r="D1" s="615"/>
      <c r="E1" s="615"/>
      <c r="F1" s="615"/>
    </row>
    <row r="2" spans="1:18" s="20" customFormat="1" ht="20.25">
      <c r="A2" s="609" t="str">
        <f>+'Ekamut-caxs'!A7:D7</f>
        <v xml:space="preserve">«Երևանի հ․38 մսուր-մանկապարտեզ» ՀՈԱԿ-ի </v>
      </c>
      <c r="B2" s="609"/>
      <c r="C2" s="609"/>
      <c r="D2" s="609"/>
      <c r="E2" s="609"/>
      <c r="F2" s="60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18" t="s">
        <v>232</v>
      </c>
      <c r="B3" s="618"/>
      <c r="C3" s="618"/>
      <c r="D3" s="618"/>
      <c r="E3" s="618"/>
      <c r="F3" s="618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7" t="s">
        <v>31</v>
      </c>
      <c r="C5" s="246" t="s">
        <v>213</v>
      </c>
      <c r="D5" s="246" t="s">
        <v>214</v>
      </c>
      <c r="E5" s="68" t="s">
        <v>50</v>
      </c>
      <c r="F5" s="303" t="s">
        <v>215</v>
      </c>
      <c r="H5" s="421" t="s">
        <v>248</v>
      </c>
    </row>
    <row r="6" spans="1:18" s="20" customFormat="1" ht="17.25">
      <c r="A6" s="65" t="s">
        <v>7</v>
      </c>
      <c r="B6" s="66" t="s">
        <v>145</v>
      </c>
      <c r="C6" s="280">
        <f>SUM(C7:C13,C16:C18)</f>
        <v>76187</v>
      </c>
      <c r="D6" s="280">
        <f>SUM(D7:D13,D16:D18)</f>
        <v>88245.1</v>
      </c>
      <c r="E6" s="280">
        <f t="shared" ref="E6:E59" si="0">D6-C6</f>
        <v>12058.100000000006</v>
      </c>
      <c r="F6" s="339"/>
      <c r="G6" s="63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0" customFormat="1" ht="18.75" customHeight="1">
      <c r="A7" s="62">
        <v>1</v>
      </c>
      <c r="B7" s="271" t="str">
        <f>+'Ekamut-caxs'!B11</f>
        <v>Սուբսիդիայից</v>
      </c>
      <c r="C7" s="268">
        <v>68934.7</v>
      </c>
      <c r="D7" s="269">
        <f>+'Ekamut-caxs'!D11</f>
        <v>80889.600000000006</v>
      </c>
      <c r="E7" s="269">
        <f t="shared" si="0"/>
        <v>11954.900000000009</v>
      </c>
      <c r="F7" s="268"/>
      <c r="G7" s="58"/>
      <c r="H7" s="58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s="60" customFormat="1" ht="18.75" customHeight="1">
      <c r="A8" s="62">
        <f>+A7+1</f>
        <v>2</v>
      </c>
      <c r="B8" s="271" t="str">
        <f>+'Ekamut-caxs'!B12</f>
        <v xml:space="preserve">Վճարովի ծառայություններից </v>
      </c>
      <c r="C8" s="268">
        <v>3062.4</v>
      </c>
      <c r="D8" s="269">
        <f>+'Ekamut-caxs'!D12</f>
        <v>3300</v>
      </c>
      <c r="E8" s="269">
        <f>D8-C8</f>
        <v>237.59999999999991</v>
      </c>
      <c r="F8" s="268"/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 s="60" customFormat="1" ht="18.75" customHeight="1">
      <c r="A9" s="393">
        <f t="shared" ref="A9:A13" si="1">+A8+1</f>
        <v>3</v>
      </c>
      <c r="B9" s="271" t="str">
        <f>+'Ekamut-caxs'!B13</f>
        <v>Սպասարկման և կոմունալ համավճարներից</v>
      </c>
      <c r="C9" s="270">
        <v>843.3</v>
      </c>
      <c r="D9" s="269">
        <f>+'Ekamut-caxs'!D13</f>
        <v>756.1</v>
      </c>
      <c r="E9" s="269">
        <f t="shared" si="0"/>
        <v>-87.199999999999932</v>
      </c>
      <c r="F9" s="268"/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 s="60" customFormat="1" ht="18.75" customHeight="1">
      <c r="A10" s="393">
        <f t="shared" si="1"/>
        <v>4</v>
      </c>
      <c r="B10" s="271" t="str">
        <f>+'Ekamut-caxs'!B14</f>
        <v>Ֆինանսական օգնությունից (օգնիր մանկապարտեզիդ)</v>
      </c>
      <c r="C10" s="270"/>
      <c r="D10" s="269">
        <f>+'Ekamut-caxs'!D14</f>
        <v>0</v>
      </c>
      <c r="E10" s="269">
        <f t="shared" si="0"/>
        <v>0</v>
      </c>
      <c r="F10" s="268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s="60" customFormat="1" ht="18.75" customHeight="1">
      <c r="A11" s="393">
        <f t="shared" si="1"/>
        <v>5</v>
      </c>
      <c r="B11" s="271" t="str">
        <f>+'Ekamut-caxs'!B15</f>
        <v>Ֆինանսական օգնությունից</v>
      </c>
      <c r="C11" s="270"/>
      <c r="D11" s="269">
        <f>+'Ekamut-caxs'!D15</f>
        <v>0</v>
      </c>
      <c r="E11" s="269">
        <f t="shared" si="0"/>
        <v>0</v>
      </c>
      <c r="F11" s="268"/>
      <c r="G11" s="5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 s="60" customFormat="1" ht="18.75" customHeight="1">
      <c r="A12" s="393">
        <f t="shared" si="1"/>
        <v>6</v>
      </c>
      <c r="B12" s="271" t="str">
        <f>+'Ekamut-caxs'!B16</f>
        <v>Չփոխանակվող գործարքներից (դրամաշնորհից)</v>
      </c>
      <c r="C12" s="270"/>
      <c r="D12" s="269">
        <f>+'Ekamut-caxs'!D16</f>
        <v>0</v>
      </c>
      <c r="E12" s="269">
        <f t="shared" si="0"/>
        <v>0</v>
      </c>
      <c r="F12" s="268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60" customFormat="1" ht="18.75" customHeight="1">
      <c r="A13" s="393">
        <f t="shared" si="1"/>
        <v>7</v>
      </c>
      <c r="B13" s="271" t="str">
        <f>+'Ekamut-caxs'!B17</f>
        <v xml:space="preserve">Պայմանով ստացված ակտիվներից, այդ թվում՝  </v>
      </c>
      <c r="C13" s="272">
        <f>SUM(C14:C15)</f>
        <v>3284.4</v>
      </c>
      <c r="D13" s="272">
        <f>SUM(D14:D15)</f>
        <v>3284.4</v>
      </c>
      <c r="E13" s="269">
        <f t="shared" si="0"/>
        <v>0</v>
      </c>
      <c r="F13" s="268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18.75" customHeight="1">
      <c r="A14" s="26">
        <v>7.1</v>
      </c>
      <c r="B14" s="358" t="str">
        <f>+'Ekamut-caxs'!B18</f>
        <v xml:space="preserve">ոչ ընթացիկ </v>
      </c>
      <c r="C14" s="249">
        <v>3284.4</v>
      </c>
      <c r="D14" s="250">
        <f>+'Ekamut-caxs'!D18</f>
        <v>3284.4</v>
      </c>
      <c r="E14" s="250">
        <f t="shared" si="0"/>
        <v>0</v>
      </c>
      <c r="F14" s="251"/>
      <c r="G14" s="25"/>
    </row>
    <row r="15" spans="1:18" ht="18.75" customHeight="1">
      <c r="A15" s="26">
        <v>7.2</v>
      </c>
      <c r="B15" s="358" t="str">
        <f>+'Ekamut-caxs'!B19</f>
        <v xml:space="preserve">ընթացիկ </v>
      </c>
      <c r="C15" s="249"/>
      <c r="D15" s="250">
        <f>+'Ekamut-caxs'!D19</f>
        <v>0</v>
      </c>
      <c r="E15" s="250">
        <f t="shared" si="0"/>
        <v>0</v>
      </c>
      <c r="F15" s="251"/>
      <c r="G15" s="25"/>
    </row>
    <row r="16" spans="1:18" s="60" customFormat="1" ht="18.75" customHeight="1">
      <c r="A16" s="62">
        <f>+A13+1</f>
        <v>8</v>
      </c>
      <c r="B16" s="271" t="str">
        <f>+'Ekamut-caxs'!B20</f>
        <v>Բանկի տոկոսից</v>
      </c>
      <c r="C16" s="270">
        <v>14.1</v>
      </c>
      <c r="D16" s="269">
        <f>+'Ekamut-caxs'!D20</f>
        <v>15</v>
      </c>
      <c r="E16" s="269">
        <f t="shared" si="0"/>
        <v>0.90000000000000036</v>
      </c>
      <c r="F16" s="268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s="59" customFormat="1" ht="18.75" customHeight="1">
      <c r="A17" s="64">
        <f>+A16+1</f>
        <v>9</v>
      </c>
      <c r="B17" s="357" t="s">
        <v>257</v>
      </c>
      <c r="C17" s="270">
        <v>41.6</v>
      </c>
      <c r="D17" s="268">
        <f>+'Ekamut-caxs'!D21</f>
        <v>0</v>
      </c>
      <c r="E17" s="268">
        <f>D17-C17</f>
        <v>-41.6</v>
      </c>
      <c r="F17" s="268"/>
      <c r="G17" s="58"/>
    </row>
    <row r="18" spans="1:18" s="59" customFormat="1" ht="18.75" customHeight="1">
      <c r="A18" s="64">
        <f>+A17+1</f>
        <v>10</v>
      </c>
      <c r="B18" s="357" t="s">
        <v>258</v>
      </c>
      <c r="C18" s="270">
        <v>6.5</v>
      </c>
      <c r="D18" s="268">
        <f>+'Ekamut-caxs'!D22</f>
        <v>0</v>
      </c>
      <c r="E18" s="268">
        <f>D18-C18</f>
        <v>-6.5</v>
      </c>
      <c r="F18" s="268"/>
      <c r="G18" s="58" t="s">
        <v>228</v>
      </c>
    </row>
    <row r="19" spans="1:18" s="20" customFormat="1" ht="17.25">
      <c r="A19" s="65" t="s">
        <v>11</v>
      </c>
      <c r="B19" s="61" t="s">
        <v>146</v>
      </c>
      <c r="C19" s="281">
        <f>SUM(C20,C23:C29,C33:C55,C57:C58)</f>
        <v>75919.200000000012</v>
      </c>
      <c r="D19" s="281">
        <f>SUM(D20,D23:D29,D33:D55,D57:D58)</f>
        <v>88245.080000000016</v>
      </c>
      <c r="E19" s="280">
        <f t="shared" si="0"/>
        <v>12325.880000000005</v>
      </c>
      <c r="F19" s="339"/>
      <c r="G19" s="6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0" customFormat="1" ht="21" customHeight="1">
      <c r="A20" s="62">
        <v>1</v>
      </c>
      <c r="B20" s="357" t="str">
        <f>+'Ekamut-caxs'!B26</f>
        <v>Աշխատավարձի գծով, որից՝</v>
      </c>
      <c r="C20" s="270">
        <v>49935.1</v>
      </c>
      <c r="D20" s="272">
        <f>+'Ekamut-caxs'!D26</f>
        <v>56433</v>
      </c>
      <c r="E20" s="269">
        <f t="shared" si="0"/>
        <v>6497.9000000000015</v>
      </c>
      <c r="F20" s="268"/>
      <c r="G20" s="5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 s="146" customFormat="1" ht="21" customHeight="1">
      <c r="A21" s="27">
        <v>1.1000000000000001</v>
      </c>
      <c r="B21" s="158" t="str">
        <f>+'Ekamut-caxs'!B27</f>
        <v>վճարովի ծառայության գծով</v>
      </c>
      <c r="C21" s="249">
        <v>1682</v>
      </c>
      <c r="D21" s="273">
        <f>+'Ekamut-caxs'!D27</f>
        <v>1650</v>
      </c>
      <c r="E21" s="250">
        <f>D21-C21</f>
        <v>-32</v>
      </c>
      <c r="F21" s="251"/>
      <c r="G21" s="14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s="145" customFormat="1" ht="21" hidden="1" customHeight="1">
      <c r="A22" s="27">
        <v>1.2</v>
      </c>
      <c r="B22" s="405">
        <f>+'Ekamut-caxs'!B28</f>
        <v>0</v>
      </c>
      <c r="C22" s="249"/>
      <c r="D22" s="249">
        <f>+'Ekamut-caxs'!D28</f>
        <v>0</v>
      </c>
      <c r="E22" s="251">
        <f>D22-C22</f>
        <v>0</v>
      </c>
      <c r="F22" s="251"/>
      <c r="G22" s="144"/>
    </row>
    <row r="23" spans="1:18" s="60" customFormat="1" ht="32.25" customHeight="1">
      <c r="A23" s="62">
        <f>+A20+1</f>
        <v>2</v>
      </c>
      <c r="B23" s="271" t="str">
        <f>+'Ekamut-caxs'!B29</f>
        <v>Սննդի գծով</v>
      </c>
      <c r="C23" s="249">
        <v>13855.7</v>
      </c>
      <c r="D23" s="272">
        <f>+'Ekamut-caxs'!D29</f>
        <v>20226.579999999998</v>
      </c>
      <c r="E23" s="269">
        <f t="shared" si="0"/>
        <v>6370.8799999999974</v>
      </c>
      <c r="F23" s="586" t="s">
        <v>537</v>
      </c>
      <c r="G23" s="601">
        <f>+E23+'Dramakan hosqer'!F80</f>
        <v>7322.3799999999974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8" s="60" customFormat="1" ht="21" customHeight="1">
      <c r="A24" s="62">
        <f>+A23+1</f>
        <v>3</v>
      </c>
      <c r="B24" s="271" t="str">
        <f>+'Ekamut-caxs'!B30</f>
        <v>Ջեռուցման գծով</v>
      </c>
      <c r="C24" s="270">
        <v>2317.1</v>
      </c>
      <c r="D24" s="272">
        <f>+'Ekamut-caxs'!D30</f>
        <v>2381.3000000000002</v>
      </c>
      <c r="E24" s="269">
        <f t="shared" si="0"/>
        <v>64.200000000000273</v>
      </c>
      <c r="F24" s="268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 s="60" customFormat="1" ht="21" customHeight="1">
      <c r="A25" s="393">
        <f t="shared" ref="A25:A29" si="2">+A24+1</f>
        <v>4</v>
      </c>
      <c r="B25" s="271" t="str">
        <f>+'Ekamut-caxs'!B31</f>
        <v>Էլեկտրաէներգիայի գծով</v>
      </c>
      <c r="C25" s="270">
        <v>1617.2</v>
      </c>
      <c r="D25" s="272">
        <f>+'Ekamut-caxs'!D31</f>
        <v>1683.9</v>
      </c>
      <c r="E25" s="269">
        <f t="shared" si="0"/>
        <v>66.700000000000045</v>
      </c>
      <c r="F25" s="268"/>
      <c r="G25" s="5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 s="60" customFormat="1" ht="21" customHeight="1">
      <c r="A26" s="393">
        <f t="shared" si="2"/>
        <v>5</v>
      </c>
      <c r="B26" s="271" t="str">
        <f>+'Ekamut-caxs'!B32</f>
        <v>Ջրմուղ-կոյուղու գծով</v>
      </c>
      <c r="C26" s="270">
        <v>543.29999999999995</v>
      </c>
      <c r="D26" s="272">
        <f>+'Ekamut-caxs'!D32</f>
        <v>610.6</v>
      </c>
      <c r="E26" s="269">
        <f t="shared" si="0"/>
        <v>67.300000000000068</v>
      </c>
      <c r="F26" s="268"/>
      <c r="G26" s="186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8" s="60" customFormat="1" ht="21" customHeight="1">
      <c r="A27" s="393">
        <f t="shared" si="2"/>
        <v>6</v>
      </c>
      <c r="B27" s="271" t="str">
        <f>+'Ekamut-caxs'!B33</f>
        <v>Աղբահանության գծով</v>
      </c>
      <c r="C27" s="270">
        <v>82.4</v>
      </c>
      <c r="D27" s="272">
        <f>+'Ekamut-caxs'!D33</f>
        <v>105.6</v>
      </c>
      <c r="E27" s="269">
        <f t="shared" si="0"/>
        <v>23.199999999999989</v>
      </c>
      <c r="F27" s="268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 s="60" customFormat="1" ht="21" customHeight="1">
      <c r="A28" s="393">
        <f t="shared" si="2"/>
        <v>7</v>
      </c>
      <c r="B28" s="271" t="str">
        <f>+'Ekamut-caxs'!B34</f>
        <v>Ախտաբանության գծով</v>
      </c>
      <c r="C28" s="270">
        <v>60</v>
      </c>
      <c r="D28" s="272">
        <f>+'Ekamut-caxs'!D34</f>
        <v>60</v>
      </c>
      <c r="E28" s="269">
        <f t="shared" si="0"/>
        <v>0</v>
      </c>
      <c r="F28" s="268"/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 s="60" customFormat="1" ht="21" customHeight="1">
      <c r="A29" s="393">
        <f t="shared" si="2"/>
        <v>8</v>
      </c>
      <c r="B29" s="271" t="str">
        <f>+'Ekamut-caxs'!B35</f>
        <v>Կապի գծով, այդ թվում`</v>
      </c>
      <c r="C29" s="272">
        <f>SUM(C30:C32)</f>
        <v>124.30000000000001</v>
      </c>
      <c r="D29" s="272">
        <f>SUM(D30:D32)</f>
        <v>141.6</v>
      </c>
      <c r="E29" s="269">
        <f t="shared" si="0"/>
        <v>17.299999999999983</v>
      </c>
      <c r="F29" s="268"/>
      <c r="G29" s="5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 ht="21" customHeight="1">
      <c r="A30" s="26">
        <v>8.1</v>
      </c>
      <c r="B30" s="358" t="str">
        <f>+'Ekamut-caxs'!B36</f>
        <v>բաժանորդային վճար</v>
      </c>
      <c r="C30" s="249">
        <v>57.6</v>
      </c>
      <c r="D30" s="273">
        <f>+'Ekamut-caxs'!D36</f>
        <v>57.6</v>
      </c>
      <c r="E30" s="250">
        <f t="shared" si="0"/>
        <v>0</v>
      </c>
      <c r="F30" s="251"/>
      <c r="G30" s="25"/>
    </row>
    <row r="31" spans="1:18" ht="21" hidden="1" customHeight="1">
      <c r="A31" s="26">
        <v>8.1999999999999993</v>
      </c>
      <c r="B31" s="358" t="str">
        <f>+'Ekamut-caxs'!B37</f>
        <v>րոպեավճար</v>
      </c>
      <c r="C31" s="249"/>
      <c r="D31" s="273">
        <f>+'Ekamut-caxs'!D37</f>
        <v>0</v>
      </c>
      <c r="E31" s="250">
        <f t="shared" si="0"/>
        <v>0</v>
      </c>
      <c r="F31" s="251"/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49">
        <v>66.7</v>
      </c>
      <c r="D32" s="273">
        <f>+'Ekamut-caxs'!D38</f>
        <v>84</v>
      </c>
      <c r="E32" s="250">
        <f t="shared" si="0"/>
        <v>17.299999999999997</v>
      </c>
      <c r="F32" s="251"/>
      <c r="G32" s="25"/>
    </row>
    <row r="33" spans="1:18" s="60" customFormat="1" ht="21" hidden="1" customHeight="1">
      <c r="A33" s="62">
        <f>+A29+1</f>
        <v>9</v>
      </c>
      <c r="B33" s="271" t="str">
        <f>+'Ekamut-caxs'!B39</f>
        <v>Բանկային ծառայության գծով</v>
      </c>
      <c r="C33" s="270"/>
      <c r="D33" s="272">
        <f>+'Ekamut-caxs'!D39</f>
        <v>0</v>
      </c>
      <c r="E33" s="269">
        <f t="shared" si="0"/>
        <v>0</v>
      </c>
      <c r="F33" s="268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s="60" customFormat="1" ht="21" customHeight="1">
      <c r="A34" s="62">
        <f>+A33+1</f>
        <v>10</v>
      </c>
      <c r="B34" s="271" t="str">
        <f>+'Ekamut-caxs'!B40</f>
        <v>Տնտեսական ապրանքների գծով</v>
      </c>
      <c r="C34" s="270">
        <v>764</v>
      </c>
      <c r="D34" s="272">
        <f>+'Ekamut-caxs'!D40</f>
        <v>1029</v>
      </c>
      <c r="E34" s="269">
        <f t="shared" si="0"/>
        <v>265</v>
      </c>
      <c r="F34" s="268"/>
      <c r="G34" s="44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s="60" customFormat="1" ht="21" customHeight="1">
      <c r="A35" s="393">
        <f t="shared" ref="A35:A55" si="3">+A34+1</f>
        <v>11</v>
      </c>
      <c r="B35" s="271" t="str">
        <f>+'Ekamut-caxs'!B41</f>
        <v>Գրասենյակային ապրանքների գծով</v>
      </c>
      <c r="C35" s="270">
        <v>219.7</v>
      </c>
      <c r="D35" s="272">
        <f>+'Ekamut-caxs'!D41</f>
        <v>240</v>
      </c>
      <c r="E35" s="269">
        <f t="shared" si="0"/>
        <v>20.300000000000011</v>
      </c>
      <c r="F35" s="268"/>
      <c r="G35" s="5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</row>
    <row r="36" spans="1:18" s="60" customFormat="1" ht="21" customHeight="1">
      <c r="A36" s="393">
        <f t="shared" si="3"/>
        <v>12</v>
      </c>
      <c r="B36" s="271" t="str">
        <f>+'Ekamut-caxs'!B42</f>
        <v>Փոքրարժեք կամ արագամաշ առարկաների գծով</v>
      </c>
      <c r="C36" s="270"/>
      <c r="D36" s="272">
        <f>+'Ekamut-caxs'!D42</f>
        <v>160</v>
      </c>
      <c r="E36" s="269">
        <f t="shared" si="0"/>
        <v>160</v>
      </c>
      <c r="F36" s="268"/>
      <c r="G36" s="5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 s="60" customFormat="1" ht="21" customHeight="1">
      <c r="A37" s="393">
        <f t="shared" si="3"/>
        <v>13</v>
      </c>
      <c r="B37" s="271" t="str">
        <f>+'Ekamut-caxs'!B43</f>
        <v>Ուսումնական նյութերի գծով</v>
      </c>
      <c r="C37" s="270">
        <v>54</v>
      </c>
      <c r="D37" s="272">
        <f>+'Ekamut-caxs'!D43</f>
        <v>180</v>
      </c>
      <c r="E37" s="269">
        <f t="shared" si="0"/>
        <v>126</v>
      </c>
      <c r="F37" s="268"/>
      <c r="G37" s="5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s="60" customFormat="1" ht="21" customHeight="1">
      <c r="A38" s="393">
        <f t="shared" si="3"/>
        <v>14</v>
      </c>
      <c r="B38" s="271" t="str">
        <f>+'Ekamut-caxs'!B44</f>
        <v>Դեղորայքի գծով</v>
      </c>
      <c r="C38" s="270">
        <v>20</v>
      </c>
      <c r="D38" s="272">
        <f>+'Ekamut-caxs'!D44</f>
        <v>30</v>
      </c>
      <c r="E38" s="269">
        <f>D38-C38</f>
        <v>10</v>
      </c>
      <c r="F38" s="268"/>
      <c r="G38" s="5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 s="60" customFormat="1" ht="20.25" customHeight="1">
      <c r="A39" s="393">
        <f t="shared" si="3"/>
        <v>15</v>
      </c>
      <c r="B39" s="271" t="str">
        <f>+'Ekamut-caxs'!B45</f>
        <v>Բուժ.ծառայության գծով</v>
      </c>
      <c r="C39" s="270">
        <v>162.19999999999999</v>
      </c>
      <c r="D39" s="272">
        <f>+'Ekamut-caxs'!D45</f>
        <v>162</v>
      </c>
      <c r="E39" s="269">
        <f t="shared" si="0"/>
        <v>-0.19999999999998863</v>
      </c>
      <c r="F39" s="268"/>
      <c r="G39" s="5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s="60" customFormat="1" ht="30.75" customHeight="1">
      <c r="A40" s="393">
        <f t="shared" si="3"/>
        <v>16</v>
      </c>
      <c r="B40" s="271" t="str">
        <f>+'Ekamut-caxs'!B46</f>
        <v>Ընթացիկ վերանորոգման գծով</v>
      </c>
      <c r="C40" s="268">
        <v>299</v>
      </c>
      <c r="D40" s="272">
        <f>+'Ekamut-caxs'!D46</f>
        <v>300</v>
      </c>
      <c r="E40" s="269">
        <f t="shared" si="0"/>
        <v>1</v>
      </c>
      <c r="F40" s="270" t="s">
        <v>536</v>
      </c>
      <c r="G40" s="5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 s="60" customFormat="1" ht="21" customHeight="1">
      <c r="A41" s="393">
        <f t="shared" si="3"/>
        <v>17</v>
      </c>
      <c r="B41" s="271" t="str">
        <f>+'Ekamut-caxs'!B47</f>
        <v>Ջեռուցման համակարգի սպասարկման գծով</v>
      </c>
      <c r="C41" s="268">
        <v>134.69999999999999</v>
      </c>
      <c r="D41" s="272">
        <f>+'Ekamut-caxs'!D47</f>
        <v>138</v>
      </c>
      <c r="E41" s="269">
        <f>D41-C41</f>
        <v>3.3000000000000114</v>
      </c>
      <c r="F41" s="268"/>
      <c r="G41" s="5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s="60" customFormat="1" ht="21" hidden="1" customHeight="1">
      <c r="A42" s="393">
        <f t="shared" si="3"/>
        <v>18</v>
      </c>
      <c r="B42" s="271" t="str">
        <f>+'Ekamut-caxs'!B48</f>
        <v>Կաթսայատան սպասարկման գծով</v>
      </c>
      <c r="C42" s="268"/>
      <c r="D42" s="272">
        <f>+'Ekamut-caxs'!D48</f>
        <v>0</v>
      </c>
      <c r="E42" s="269">
        <f>D42-C42</f>
        <v>0</v>
      </c>
      <c r="F42" s="268"/>
      <c r="G42" s="5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s="60" customFormat="1" ht="21" customHeight="1">
      <c r="A43" s="393">
        <f t="shared" si="3"/>
        <v>19</v>
      </c>
      <c r="B43" s="271" t="str">
        <f>+'Ekamut-caxs'!B49</f>
        <v>Սպասարկման և կոմունալ համավճարների գծով</v>
      </c>
      <c r="C43" s="268">
        <v>843.3</v>
      </c>
      <c r="D43" s="272">
        <f>+'Ekamut-caxs'!D49</f>
        <v>756.1</v>
      </c>
      <c r="E43" s="269">
        <f>D43-C43</f>
        <v>-87.199999999999932</v>
      </c>
      <c r="F43" s="268"/>
      <c r="G43" s="5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8" s="60" customFormat="1" ht="21" hidden="1" customHeight="1">
      <c r="A44" s="393">
        <f t="shared" si="3"/>
        <v>20</v>
      </c>
      <c r="B44" s="271" t="str">
        <f>+'Ekamut-caxs'!B50</f>
        <v>Գնումների համակարգողի ծառայության գծով</v>
      </c>
      <c r="C44" s="270"/>
      <c r="D44" s="272">
        <f>+'Ekamut-caxs'!D50</f>
        <v>105</v>
      </c>
      <c r="E44" s="269">
        <f t="shared" si="0"/>
        <v>105</v>
      </c>
      <c r="F44" s="268"/>
      <c r="G44" s="5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s="60" customFormat="1" ht="21" customHeight="1">
      <c r="A45" s="393">
        <f t="shared" si="3"/>
        <v>21</v>
      </c>
      <c r="B45" s="271" t="str">
        <f>+'Ekamut-caxs'!B51</f>
        <v>Համակարգիչների տեխնիկական սպասարկման գծով</v>
      </c>
      <c r="C45" s="270">
        <v>40</v>
      </c>
      <c r="D45" s="272">
        <f>+'Ekamut-caxs'!D51</f>
        <v>60</v>
      </c>
      <c r="E45" s="269">
        <f t="shared" si="0"/>
        <v>20</v>
      </c>
      <c r="F45" s="268"/>
      <c r="G45" s="5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</row>
    <row r="46" spans="1:18" s="60" customFormat="1" ht="21.75" customHeight="1">
      <c r="A46" s="393">
        <f t="shared" si="3"/>
        <v>22</v>
      </c>
      <c r="B46" s="271" t="str">
        <f>+'Ekamut-caxs'!B52</f>
        <v>Համակարգչային ծրագրի և կայքի սպասարկման գծով</v>
      </c>
      <c r="C46" s="268">
        <v>95</v>
      </c>
      <c r="D46" s="272">
        <f>+'Ekamut-caxs'!D52</f>
        <v>105</v>
      </c>
      <c r="E46" s="269">
        <f t="shared" si="0"/>
        <v>10</v>
      </c>
      <c r="F46" s="268"/>
      <c r="G46" s="44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</row>
    <row r="47" spans="1:18" s="60" customFormat="1" ht="23.25" customHeight="1">
      <c r="A47" s="393">
        <f t="shared" si="3"/>
        <v>23</v>
      </c>
      <c r="B47" s="271" t="str">
        <f>+'Ekamut-caxs'!B53</f>
        <v>էլ․ստորագրության գծով</v>
      </c>
      <c r="C47" s="268">
        <v>3</v>
      </c>
      <c r="D47" s="272">
        <f>+'Ekamut-caxs'!D53</f>
        <v>3</v>
      </c>
      <c r="E47" s="269">
        <f t="shared" ref="E47:E58" si="4">D47-C47</f>
        <v>0</v>
      </c>
      <c r="F47" s="268"/>
      <c r="G47" s="58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s="60" customFormat="1" ht="21" hidden="1" customHeight="1">
      <c r="A48" s="393">
        <f t="shared" si="3"/>
        <v>24</v>
      </c>
      <c r="B48" s="271" t="str">
        <f>+'Ekamut-caxs'!B54</f>
        <v>Հայտարարության գծով</v>
      </c>
      <c r="C48" s="268"/>
      <c r="D48" s="272">
        <f>+'Ekamut-caxs'!D54</f>
        <v>0</v>
      </c>
      <c r="E48" s="269">
        <f t="shared" si="4"/>
        <v>0</v>
      </c>
      <c r="F48" s="268"/>
      <c r="G48" s="58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</row>
    <row r="49" spans="1:18" s="60" customFormat="1" ht="21" hidden="1" customHeight="1">
      <c r="A49" s="393">
        <f t="shared" si="3"/>
        <v>25</v>
      </c>
      <c r="B49" s="271" t="str">
        <f>+'Ekamut-caxs'!B55</f>
        <v>Բաժանորդագրության գծով</v>
      </c>
      <c r="C49" s="268"/>
      <c r="D49" s="272">
        <f>+'Ekamut-caxs'!D55</f>
        <v>0</v>
      </c>
      <c r="E49" s="269">
        <f t="shared" si="4"/>
        <v>0</v>
      </c>
      <c r="F49" s="26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</row>
    <row r="50" spans="1:18" s="60" customFormat="1" ht="20.25" customHeight="1">
      <c r="A50" s="393">
        <f t="shared" si="3"/>
        <v>26</v>
      </c>
      <c r="B50" s="271" t="str">
        <f>+'Ekamut-caxs'!B56</f>
        <v>Վերապատրաստման գծով</v>
      </c>
      <c r="C50" s="268">
        <v>41.6</v>
      </c>
      <c r="D50" s="272">
        <f>+'Ekamut-caxs'!D56</f>
        <v>0</v>
      </c>
      <c r="E50" s="269">
        <f t="shared" si="4"/>
        <v>-41.6</v>
      </c>
      <c r="F50" s="268"/>
      <c r="G50" s="58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s="60" customFormat="1" ht="21" hidden="1" customHeight="1">
      <c r="A51" s="393">
        <f t="shared" si="3"/>
        <v>27</v>
      </c>
      <c r="B51" s="271">
        <f>+'Ekamut-caxs'!B57</f>
        <v>0</v>
      </c>
      <c r="C51" s="268"/>
      <c r="D51" s="272">
        <f>+'Ekamut-caxs'!D57</f>
        <v>0</v>
      </c>
      <c r="E51" s="269">
        <f t="shared" si="4"/>
        <v>0</v>
      </c>
      <c r="F51" s="268"/>
      <c r="G51" s="58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1:18" s="59" customFormat="1" ht="21" hidden="1" customHeight="1">
      <c r="A52" s="393">
        <f t="shared" si="3"/>
        <v>28</v>
      </c>
      <c r="B52" s="271">
        <f>+'Ekamut-caxs'!B58</f>
        <v>0</v>
      </c>
      <c r="C52" s="268"/>
      <c r="D52" s="270">
        <f>+'Ekamut-caxs'!D58</f>
        <v>0</v>
      </c>
      <c r="E52" s="268">
        <f t="shared" si="4"/>
        <v>0</v>
      </c>
      <c r="F52" s="268"/>
      <c r="G52" s="58"/>
    </row>
    <row r="53" spans="1:18" s="59" customFormat="1" ht="21" customHeight="1">
      <c r="A53" s="489">
        <f t="shared" si="3"/>
        <v>29</v>
      </c>
      <c r="B53" s="357" t="str">
        <f>+'Ekamut-caxs'!B60</f>
        <v>Կրակմարիչների լիցքավորման գծով</v>
      </c>
      <c r="C53" s="268">
        <v>44</v>
      </c>
      <c r="D53" s="270">
        <f>+'Ekamut-caxs'!D60</f>
        <v>44</v>
      </c>
      <c r="E53" s="268">
        <f>D53-C53</f>
        <v>0</v>
      </c>
      <c r="F53" s="268"/>
      <c r="G53" s="58"/>
    </row>
    <row r="54" spans="1:18" s="59" customFormat="1" ht="21" customHeight="1">
      <c r="A54" s="489">
        <f t="shared" si="3"/>
        <v>30</v>
      </c>
      <c r="B54" s="357" t="str">
        <f>+'Ekamut-caxs'!B61</f>
        <v>Դուրսգրվող գույքի վերագնահատման գծով</v>
      </c>
      <c r="C54" s="268">
        <v>6</v>
      </c>
      <c r="D54" s="270">
        <f>+'Ekamut-caxs'!D61</f>
        <v>6</v>
      </c>
      <c r="E54" s="268">
        <f>D54-C54</f>
        <v>0</v>
      </c>
      <c r="F54" s="268"/>
      <c r="G54" s="58" t="s">
        <v>121</v>
      </c>
    </row>
    <row r="55" spans="1:18" s="60" customFormat="1" ht="21" customHeight="1">
      <c r="A55" s="393">
        <f t="shared" si="3"/>
        <v>31</v>
      </c>
      <c r="B55" s="271" t="str">
        <f>+'Ekamut-caxs'!B62</f>
        <v>Հիմնական միջոցների մաշվածության գծով, որից՝</v>
      </c>
      <c r="C55" s="268">
        <v>4627.6000000000004</v>
      </c>
      <c r="D55" s="272">
        <f>+'Ekamut-caxs'!D62</f>
        <v>3284.4</v>
      </c>
      <c r="E55" s="269">
        <f t="shared" si="4"/>
        <v>-1343.2000000000003</v>
      </c>
      <c r="F55" s="268"/>
      <c r="G55" s="58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</row>
    <row r="56" spans="1:18" ht="20.25" customHeight="1">
      <c r="A56" s="27">
        <v>31.1</v>
      </c>
      <c r="B56" s="358" t="str">
        <f>+'Ekamut-caxs'!B63</f>
        <v>պայմանով (անհատույց) ստացված</v>
      </c>
      <c r="C56" s="251">
        <v>3284.4</v>
      </c>
      <c r="D56" s="273">
        <f>+'Ekamut-caxs'!D63</f>
        <v>3284.4</v>
      </c>
      <c r="E56" s="250">
        <f t="shared" si="4"/>
        <v>0</v>
      </c>
      <c r="F56" s="251"/>
      <c r="G56" s="147"/>
    </row>
    <row r="57" spans="1:18" s="60" customFormat="1" ht="21" customHeight="1">
      <c r="A57" s="62">
        <f>+A55+1</f>
        <v>32</v>
      </c>
      <c r="B57" s="271" t="str">
        <f>+'Ekamut-caxs'!B64</f>
        <v xml:space="preserve">Չփոխհատուցվող հարկերի գծով </v>
      </c>
      <c r="C57" s="268">
        <v>30</v>
      </c>
      <c r="D57" s="272">
        <f>+'Ekamut-caxs'!D64</f>
        <v>0</v>
      </c>
      <c r="E57" s="269">
        <f t="shared" si="4"/>
        <v>-30</v>
      </c>
      <c r="F57" s="268"/>
      <c r="G57" s="58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</row>
    <row r="58" spans="1:18" s="60" customFormat="1" ht="21" customHeight="1">
      <c r="A58" s="62">
        <f>+A57+1</f>
        <v>33</v>
      </c>
      <c r="B58" s="271" t="str">
        <f>+'Ekamut-caxs'!B65</f>
        <v>Այլ ծախսերի գծով</v>
      </c>
      <c r="C58" s="268"/>
      <c r="D58" s="272">
        <f>+'Ekamut-caxs'!D65</f>
        <v>0</v>
      </c>
      <c r="E58" s="269">
        <f t="shared" si="4"/>
        <v>0</v>
      </c>
      <c r="F58" s="268"/>
      <c r="G58" s="58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</row>
    <row r="59" spans="1:18" s="33" customFormat="1" ht="17.25">
      <c r="A59" s="24"/>
      <c r="B59" s="406" t="s">
        <v>78</v>
      </c>
      <c r="C59" s="280">
        <f>C6-C19</f>
        <v>267.79999999998836</v>
      </c>
      <c r="D59" s="280">
        <f>D6-D19</f>
        <v>1.9999999989522621E-2</v>
      </c>
      <c r="E59" s="280">
        <f t="shared" si="0"/>
        <v>-267.77999999999884</v>
      </c>
      <c r="F59" s="339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7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617" t="str">
        <f>+'Ekamut-caxs'!D68</f>
        <v>Լ.Բաբաջանյան</v>
      </c>
      <c r="E61" s="617"/>
      <c r="F61" s="301"/>
      <c r="G61" s="25"/>
    </row>
    <row r="62" spans="1:18" ht="9.75" customHeight="1">
      <c r="B62" s="431"/>
      <c r="C62" s="432"/>
      <c r="D62" s="616" t="s">
        <v>5</v>
      </c>
      <c r="E62" s="616"/>
      <c r="F62" s="302"/>
      <c r="G62" s="25"/>
    </row>
    <row r="63" spans="1:18" ht="24.75" customHeight="1">
      <c r="B63" s="429" t="s">
        <v>6</v>
      </c>
      <c r="C63" s="430"/>
      <c r="D63" s="617" t="str">
        <f>+'Ekamut-caxs'!D70</f>
        <v>Վ.Մայիլյան</v>
      </c>
      <c r="E63" s="617"/>
      <c r="F63" s="301"/>
      <c r="G63" s="25"/>
    </row>
    <row r="64" spans="1:18" ht="11.25" customHeight="1">
      <c r="B64" s="433"/>
      <c r="C64" s="432"/>
      <c r="D64" s="616" t="s">
        <v>5</v>
      </c>
      <c r="E64" s="616"/>
      <c r="F64" s="302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0"/>
      <c r="B66" s="409"/>
      <c r="C66" s="25"/>
      <c r="D66" s="25"/>
      <c r="E66" s="25"/>
      <c r="F66" s="25"/>
      <c r="G66" s="25"/>
    </row>
    <row r="67" spans="1:7" s="17" customFormat="1">
      <c r="A67" s="110"/>
      <c r="B67" s="409"/>
      <c r="C67" s="25"/>
      <c r="D67" s="25"/>
      <c r="E67" s="25"/>
      <c r="F67" s="25"/>
      <c r="G67" s="25"/>
    </row>
    <row r="68" spans="1:7" s="17" customFormat="1">
      <c r="A68" s="110"/>
      <c r="B68" s="409"/>
      <c r="C68" s="25"/>
      <c r="D68" s="25"/>
      <c r="E68" s="25"/>
      <c r="F68" s="25"/>
      <c r="G68" s="25"/>
    </row>
    <row r="69" spans="1:7" s="17" customFormat="1">
      <c r="A69" s="110"/>
      <c r="B69" s="409"/>
      <c r="C69" s="25"/>
      <c r="D69" s="25"/>
      <c r="E69" s="25"/>
      <c r="F69" s="25"/>
      <c r="G69" s="25"/>
    </row>
    <row r="70" spans="1:7" s="17" customFormat="1">
      <c r="A70" s="110"/>
      <c r="B70" s="409"/>
      <c r="C70" s="25"/>
      <c r="D70" s="25"/>
      <c r="E70" s="25"/>
      <c r="F70" s="25"/>
    </row>
    <row r="71" spans="1:7" s="17" customFormat="1">
      <c r="A71" s="110"/>
      <c r="B71" s="409"/>
      <c r="C71" s="25"/>
      <c r="D71" s="25"/>
      <c r="E71" s="25"/>
      <c r="F71" s="25"/>
    </row>
    <row r="72" spans="1:7" s="17" customFormat="1">
      <c r="A72" s="110"/>
      <c r="B72" s="409"/>
      <c r="C72" s="25"/>
      <c r="D72" s="25"/>
      <c r="E72" s="25"/>
      <c r="F72" s="25"/>
    </row>
    <row r="73" spans="1:7" s="17" customFormat="1">
      <c r="A73" s="110"/>
      <c r="B73" s="21"/>
    </row>
    <row r="74" spans="1:7" s="17" customFormat="1">
      <c r="A74" s="110"/>
      <c r="B74" s="21"/>
    </row>
    <row r="75" spans="1:7" s="17" customFormat="1">
      <c r="A75" s="110"/>
      <c r="B75" s="21"/>
    </row>
    <row r="76" spans="1:7" s="17" customFormat="1">
      <c r="A76" s="110"/>
      <c r="B76" s="21"/>
    </row>
    <row r="77" spans="1:7" s="17" customFormat="1">
      <c r="A77" s="110"/>
      <c r="B77" s="21"/>
    </row>
    <row r="78" spans="1:7" s="17" customFormat="1">
      <c r="A78" s="110"/>
      <c r="B78" s="21"/>
    </row>
    <row r="79" spans="1:7" s="17" customFormat="1">
      <c r="A79" s="110"/>
      <c r="B79" s="21"/>
    </row>
    <row r="80" spans="1:7" s="17" customFormat="1">
      <c r="A80" s="110"/>
      <c r="B80" s="21"/>
    </row>
    <row r="81" spans="1:2" s="17" customFormat="1">
      <c r="A81" s="110"/>
      <c r="B81" s="21"/>
    </row>
    <row r="82" spans="1:2" s="17" customFormat="1">
      <c r="A82" s="110"/>
      <c r="B82" s="21"/>
    </row>
    <row r="83" spans="1:2" s="17" customFormat="1">
      <c r="A83" s="110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7" zoomScaleSheetLayoutView="100" workbookViewId="0">
      <selection activeCell="G23" sqref="G23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4.42578125" style="18" customWidth="1"/>
    <col min="6" max="6" width="45.7109375" style="18" customWidth="1"/>
    <col min="7" max="7" width="9.140625" style="124"/>
    <col min="8" max="8" width="14.5703125" style="110" customWidth="1"/>
    <col min="9" max="13" width="9.140625" style="110"/>
    <col min="14" max="20" width="9.140625" style="118"/>
    <col min="21" max="16384" width="9.140625" style="18"/>
  </cols>
  <sheetData>
    <row r="1" spans="1:20" ht="23.25" customHeight="1">
      <c r="A1" s="615" t="s">
        <v>79</v>
      </c>
      <c r="B1" s="615"/>
      <c r="C1" s="615"/>
      <c r="D1" s="615"/>
      <c r="E1" s="615"/>
      <c r="F1" s="615"/>
    </row>
    <row r="2" spans="1:20" s="20" customFormat="1" ht="20.25">
      <c r="A2" s="609" t="str">
        <f>+'Ekamut-caxs'!A7:D7</f>
        <v xml:space="preserve">«Երևանի հ․38 մսուր-մանկապարտեզ» ՀՈԱԿ-ի </v>
      </c>
      <c r="B2" s="609"/>
      <c r="C2" s="609"/>
      <c r="D2" s="609"/>
      <c r="E2" s="609"/>
      <c r="F2" s="609"/>
      <c r="G2" s="103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39" customHeight="1">
      <c r="A3" s="618" t="s">
        <v>233</v>
      </c>
      <c r="B3" s="618"/>
      <c r="C3" s="618"/>
      <c r="D3" s="618"/>
      <c r="E3" s="618"/>
      <c r="F3" s="618"/>
      <c r="G3" s="125"/>
      <c r="H3" s="112"/>
      <c r="I3" s="112"/>
      <c r="J3" s="112"/>
      <c r="K3" s="112"/>
      <c r="L3" s="112"/>
    </row>
    <row r="4" spans="1:20" s="20" customFormat="1" ht="18" customHeight="1">
      <c r="A4" s="11"/>
      <c r="B4" s="410"/>
      <c r="F4" s="12" t="s">
        <v>43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75.75" customHeight="1">
      <c r="A5" s="86" t="s">
        <v>3</v>
      </c>
      <c r="B5" s="88" t="s">
        <v>31</v>
      </c>
      <c r="C5" s="246" t="s">
        <v>213</v>
      </c>
      <c r="D5" s="246" t="s">
        <v>214</v>
      </c>
      <c r="E5" s="87" t="s">
        <v>50</v>
      </c>
      <c r="F5" s="303" t="str">
        <f>+'Ekamutneri hamematakan'!F5</f>
        <v>Ծանոթություն նախատեսվող ցուցանիշների վերաբերյալ</v>
      </c>
      <c r="G5" s="17"/>
      <c r="H5" s="421" t="s">
        <v>248</v>
      </c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0" customFormat="1" ht="41.25" customHeight="1">
      <c r="A6" s="13" t="s">
        <v>7</v>
      </c>
      <c r="B6" s="14" t="s">
        <v>32</v>
      </c>
      <c r="C6" s="252">
        <v>916.2</v>
      </c>
      <c r="D6" s="252">
        <f>+C76</f>
        <v>2525.1999999999971</v>
      </c>
      <c r="E6" s="265">
        <f t="shared" ref="E6:E62" si="0">D6-C6</f>
        <v>1608.999999999997</v>
      </c>
      <c r="F6" s="252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0" customFormat="1" ht="38.25" customHeight="1">
      <c r="A7" s="13" t="s">
        <v>11</v>
      </c>
      <c r="B7" s="14" t="s">
        <v>80</v>
      </c>
      <c r="C7" s="265">
        <f>SUM(C8,C9:C17)</f>
        <v>72896.100000000006</v>
      </c>
      <c r="D7" s="265">
        <f>SUM(D8,D9:D17)</f>
        <v>84960.700000000012</v>
      </c>
      <c r="E7" s="265">
        <f>D7-C7</f>
        <v>12064.600000000006</v>
      </c>
      <c r="F7" s="252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60" customFormat="1" ht="17.25" customHeight="1">
      <c r="A8" s="62">
        <v>1</v>
      </c>
      <c r="B8" s="356" t="str">
        <f>+'Dramakan hosqer'!B14</f>
        <v>Սուբսիդիայից</v>
      </c>
      <c r="C8" s="262">
        <v>68934.7</v>
      </c>
      <c r="D8" s="263">
        <f>+'Dramakan hosqer'!F14</f>
        <v>80889.600000000006</v>
      </c>
      <c r="E8" s="263">
        <f>D8-C8</f>
        <v>11954.900000000009</v>
      </c>
      <c r="F8" s="262"/>
      <c r="G8" s="127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60" customFormat="1" ht="17.25" customHeight="1">
      <c r="A9" s="62">
        <f>+A8+1</f>
        <v>2</v>
      </c>
      <c r="B9" s="356" t="str">
        <f>+'Dramakan hosqer'!B15</f>
        <v xml:space="preserve">Վճարովի ծառայություններից </v>
      </c>
      <c r="C9" s="262">
        <v>3062.4</v>
      </c>
      <c r="D9" s="263">
        <f>+'Dramakan hosqer'!F15</f>
        <v>3300</v>
      </c>
      <c r="E9" s="263">
        <f t="shared" si="0"/>
        <v>237.59999999999991</v>
      </c>
      <c r="F9" s="262"/>
      <c r="G9" s="127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60" customFormat="1" ht="17.25" customHeight="1">
      <c r="A10" s="393">
        <f t="shared" ref="A10:A17" si="1">+A9+1</f>
        <v>3</v>
      </c>
      <c r="B10" s="356" t="str">
        <f>+'Dramakan hosqer'!B16</f>
        <v>Սպասարկման և կոմունալ համավճարներից</v>
      </c>
      <c r="C10" s="262">
        <v>843.3</v>
      </c>
      <c r="D10" s="263">
        <f>+'Dramakan hosqer'!F16</f>
        <v>756.1</v>
      </c>
      <c r="E10" s="263">
        <f t="shared" si="0"/>
        <v>-87.199999999999932</v>
      </c>
      <c r="F10" s="262"/>
      <c r="G10" s="127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60" customFormat="1" ht="17.25" hidden="1" customHeight="1">
      <c r="A11" s="393">
        <f t="shared" si="1"/>
        <v>4</v>
      </c>
      <c r="B11" s="356" t="str">
        <f>+'Dramakan hosqer'!B17</f>
        <v>Ֆինանսական օգնությունից (օգնիր մանկապարտեզիդ)</v>
      </c>
      <c r="C11" s="262"/>
      <c r="D11" s="263">
        <f>+'Dramakan hosqer'!F17</f>
        <v>0</v>
      </c>
      <c r="E11" s="263">
        <f t="shared" si="0"/>
        <v>0</v>
      </c>
      <c r="F11" s="262"/>
      <c r="G11" s="127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60" customFormat="1" ht="17.25" hidden="1" customHeight="1">
      <c r="A12" s="393">
        <f t="shared" si="1"/>
        <v>5</v>
      </c>
      <c r="B12" s="356" t="str">
        <f>+'Dramakan hosqer'!B18</f>
        <v>Ֆինանսական օգնությունից</v>
      </c>
      <c r="C12" s="262"/>
      <c r="D12" s="263">
        <f>+'Dramakan hosqer'!F18</f>
        <v>0</v>
      </c>
      <c r="E12" s="263">
        <f t="shared" si="0"/>
        <v>0</v>
      </c>
      <c r="F12" s="262"/>
      <c r="G12" s="127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60" customFormat="1" ht="17.25" hidden="1" customHeight="1">
      <c r="A13" s="393">
        <f t="shared" si="1"/>
        <v>6</v>
      </c>
      <c r="B13" s="356" t="str">
        <f>+'Dramakan hosqer'!B19</f>
        <v>Չփոխանակվող գործարքներից (դրամաշնորհից)</v>
      </c>
      <c r="C13" s="262"/>
      <c r="D13" s="263">
        <f>+'Dramakan hosqer'!F19</f>
        <v>0</v>
      </c>
      <c r="E13" s="263">
        <f t="shared" si="0"/>
        <v>0</v>
      </c>
      <c r="F13" s="262"/>
      <c r="G13" s="127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60" customFormat="1" ht="17.25" hidden="1" customHeight="1">
      <c r="A14" s="393">
        <f t="shared" si="1"/>
        <v>7</v>
      </c>
      <c r="B14" s="356" t="str">
        <f>+'Dramakan hosqer'!B20</f>
        <v>Դեբիտորական պարտքերից</v>
      </c>
      <c r="C14" s="262"/>
      <c r="D14" s="263">
        <f>+'Dramakan hosqer'!F20</f>
        <v>0</v>
      </c>
      <c r="E14" s="263">
        <f t="shared" si="0"/>
        <v>0</v>
      </c>
      <c r="F14" s="262"/>
      <c r="G14" s="127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60" customFormat="1" ht="17.25" customHeight="1">
      <c r="A15" s="393">
        <f t="shared" si="1"/>
        <v>8</v>
      </c>
      <c r="B15" s="356" t="str">
        <f>+'Dramakan hosqer'!B21</f>
        <v>Բանկի տոկոսից</v>
      </c>
      <c r="C15" s="262">
        <v>14.1</v>
      </c>
      <c r="D15" s="263">
        <f>+'Dramakan hosqer'!F21</f>
        <v>15</v>
      </c>
      <c r="E15" s="263">
        <f>D15-C15</f>
        <v>0.90000000000000036</v>
      </c>
      <c r="F15" s="262"/>
      <c r="G15" s="127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59" customFormat="1" ht="17.25" customHeight="1">
      <c r="A16" s="489">
        <f t="shared" si="1"/>
        <v>9</v>
      </c>
      <c r="B16" s="509" t="str">
        <f>+'Dramakan hosqer'!B22</f>
        <v>Գումարի փոխհատուցման՝վերապատրաստման գծով</v>
      </c>
      <c r="C16" s="486">
        <v>41.6</v>
      </c>
      <c r="D16" s="486">
        <f>+'Dramakan hosqer'!F22</f>
        <v>0</v>
      </c>
      <c r="E16" s="486">
        <f t="shared" si="0"/>
        <v>-41.6</v>
      </c>
      <c r="F16" s="486"/>
      <c r="G16" s="127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59" customFormat="1" ht="17.25" hidden="1" customHeight="1">
      <c r="A17" s="489">
        <f t="shared" si="1"/>
        <v>10</v>
      </c>
      <c r="B17" s="509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1" t="s">
        <v>228</v>
      </c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20" customFormat="1" ht="36" customHeight="1">
      <c r="A18" s="13" t="s">
        <v>34</v>
      </c>
      <c r="B18" s="14" t="s">
        <v>81</v>
      </c>
      <c r="C18" s="265">
        <f>+C19+C61+C73</f>
        <v>71287.100000000006</v>
      </c>
      <c r="D18" s="265">
        <f>+D19+D61+D73</f>
        <v>86057.680000000022</v>
      </c>
      <c r="E18" s="265">
        <f t="shared" si="0"/>
        <v>14770.580000000016</v>
      </c>
      <c r="F18" s="252"/>
      <c r="G18" s="126"/>
      <c r="H18" s="111"/>
      <c r="I18" s="111"/>
      <c r="J18" s="111"/>
      <c r="K18" s="111"/>
      <c r="L18" s="111"/>
      <c r="M18" s="111"/>
      <c r="N18" s="119"/>
      <c r="O18" s="119"/>
      <c r="P18" s="119"/>
      <c r="Q18" s="119"/>
      <c r="R18" s="119"/>
      <c r="S18" s="119"/>
      <c r="T18" s="119"/>
    </row>
    <row r="19" spans="1:20" s="20" customFormat="1" ht="21" customHeight="1">
      <c r="A19" s="16" t="s">
        <v>54</v>
      </c>
      <c r="B19" s="14" t="s">
        <v>57</v>
      </c>
      <c r="C19" s="265">
        <f>SUM(C20,C23:C29,C33:C55,C59:C60)</f>
        <v>70889.100000000006</v>
      </c>
      <c r="D19" s="265">
        <f>SUM(D20,D23:D29,D33:D55,D59:D60)</f>
        <v>85046.180000000022</v>
      </c>
      <c r="E19" s="265">
        <f t="shared" si="0"/>
        <v>14157.080000000016</v>
      </c>
      <c r="F19" s="252"/>
      <c r="G19" s="126"/>
      <c r="H19" s="111"/>
      <c r="I19" s="111"/>
      <c r="J19" s="111"/>
      <c r="K19" s="111"/>
      <c r="L19" s="111"/>
      <c r="M19" s="111"/>
      <c r="N19" s="119"/>
      <c r="O19" s="119"/>
      <c r="P19" s="119"/>
      <c r="Q19" s="119"/>
      <c r="R19" s="119"/>
      <c r="S19" s="119"/>
      <c r="T19" s="119"/>
    </row>
    <row r="20" spans="1:20" s="60" customFormat="1" ht="18" customHeight="1">
      <c r="A20" s="62">
        <v>1</v>
      </c>
      <c r="B20" s="357" t="str">
        <f>+'Dramakan hosqer'!B26</f>
        <v>Աշխատավարձի գծով, որից՝</v>
      </c>
      <c r="C20" s="262">
        <v>50053.4</v>
      </c>
      <c r="D20" s="263">
        <f>+'Dramakan hosqer'!F26</f>
        <v>56433</v>
      </c>
      <c r="E20" s="263">
        <f t="shared" si="0"/>
        <v>6379.5999999999985</v>
      </c>
      <c r="F20" s="262"/>
      <c r="G20" s="127"/>
      <c r="H20" s="114"/>
      <c r="I20" s="114"/>
      <c r="J20" s="114"/>
      <c r="K20" s="114"/>
      <c r="L20" s="114"/>
      <c r="M20" s="114"/>
      <c r="N20" s="121"/>
      <c r="O20" s="121"/>
      <c r="P20" s="121"/>
      <c r="Q20" s="121"/>
      <c r="R20" s="121"/>
      <c r="S20" s="121"/>
      <c r="T20" s="121"/>
    </row>
    <row r="21" spans="1:20" ht="17.25" customHeight="1">
      <c r="A21" s="26">
        <v>1.1000000000000001</v>
      </c>
      <c r="B21" s="388" t="str">
        <f>+'Dramakan hosqer'!B27</f>
        <v>վճարովի ծառայության գծով</v>
      </c>
      <c r="C21" s="253">
        <v>1682</v>
      </c>
      <c r="D21" s="267">
        <f>+'Dramakan hosqer'!F27</f>
        <v>1650</v>
      </c>
      <c r="E21" s="267">
        <f t="shared" si="0"/>
        <v>-32</v>
      </c>
      <c r="F21" s="253"/>
    </row>
    <row r="22" spans="1:20" ht="18" hidden="1" customHeight="1">
      <c r="A22" s="26">
        <v>1.2</v>
      </c>
      <c r="B22" s="388">
        <f>+'Dramakan hosqer'!B28</f>
        <v>0</v>
      </c>
      <c r="C22" s="253"/>
      <c r="D22" s="267">
        <f>+'Dramakan hosqer'!F28</f>
        <v>0</v>
      </c>
      <c r="E22" s="267">
        <f t="shared" si="0"/>
        <v>0</v>
      </c>
      <c r="F22" s="253"/>
    </row>
    <row r="23" spans="1:20" s="60" customFormat="1" ht="18" customHeight="1">
      <c r="A23" s="62">
        <f>+A20+1</f>
        <v>2</v>
      </c>
      <c r="B23" s="271" t="str">
        <f>+'Dramakan hosqer'!B29</f>
        <v>Սննդի գծով</v>
      </c>
      <c r="C23" s="262">
        <v>13353.4</v>
      </c>
      <c r="D23" s="263">
        <f>+'Dramakan hosqer'!F29</f>
        <v>20226.579999999998</v>
      </c>
      <c r="E23" s="263">
        <f t="shared" si="0"/>
        <v>6873.1799999999985</v>
      </c>
      <c r="F23" s="262"/>
      <c r="G23" s="58"/>
      <c r="H23" s="114"/>
      <c r="I23" s="114"/>
      <c r="J23" s="114"/>
      <c r="K23" s="114"/>
      <c r="L23" s="114"/>
      <c r="M23" s="114"/>
      <c r="N23" s="121"/>
      <c r="O23" s="121"/>
      <c r="P23" s="121"/>
      <c r="Q23" s="121"/>
      <c r="R23" s="121"/>
      <c r="S23" s="121"/>
      <c r="T23" s="121"/>
    </row>
    <row r="24" spans="1:20" s="60" customFormat="1" ht="18" customHeight="1">
      <c r="A24" s="62">
        <f>+A23+1</f>
        <v>3</v>
      </c>
      <c r="B24" s="271" t="str">
        <f>+'Dramakan hosqer'!B30</f>
        <v>Ջեռուցման գծով</v>
      </c>
      <c r="C24" s="262">
        <v>2421.1999999999998</v>
      </c>
      <c r="D24" s="263">
        <f>+'Dramakan hosqer'!F30</f>
        <v>2381.3000000000002</v>
      </c>
      <c r="E24" s="263">
        <f t="shared" si="0"/>
        <v>-39.899999999999636</v>
      </c>
      <c r="F24" s="262"/>
      <c r="G24" s="127"/>
      <c r="H24" s="114"/>
      <c r="I24" s="114"/>
      <c r="J24" s="114"/>
      <c r="K24" s="114"/>
      <c r="L24" s="114"/>
      <c r="M24" s="114"/>
      <c r="N24" s="121"/>
      <c r="O24" s="121"/>
      <c r="P24" s="121"/>
      <c r="Q24" s="121"/>
      <c r="R24" s="121"/>
      <c r="S24" s="121"/>
      <c r="T24" s="121"/>
    </row>
    <row r="25" spans="1:20" s="60" customFormat="1" ht="18" customHeight="1">
      <c r="A25" s="393">
        <f t="shared" ref="A25:A29" si="2">+A24+1</f>
        <v>4</v>
      </c>
      <c r="B25" s="271" t="str">
        <f>+'Dramakan hosqer'!B31</f>
        <v>Էլեկտրաէներգիայի գծով</v>
      </c>
      <c r="C25" s="262">
        <v>1493</v>
      </c>
      <c r="D25" s="263">
        <f>+'Dramakan hosqer'!F31</f>
        <v>1683.9</v>
      </c>
      <c r="E25" s="263">
        <f t="shared" si="0"/>
        <v>190.90000000000009</v>
      </c>
      <c r="F25" s="262"/>
      <c r="G25" s="127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60" customFormat="1" ht="18" customHeight="1">
      <c r="A26" s="393">
        <f t="shared" si="2"/>
        <v>5</v>
      </c>
      <c r="B26" s="271" t="str">
        <f>+'Dramakan hosqer'!B32</f>
        <v>Ջրմուղ-կոյուղու գծով</v>
      </c>
      <c r="C26" s="262">
        <v>543.29999999999995</v>
      </c>
      <c r="D26" s="263">
        <f>+'Dramakan hosqer'!F32</f>
        <v>610.6</v>
      </c>
      <c r="E26" s="263">
        <f t="shared" si="0"/>
        <v>67.300000000000068</v>
      </c>
      <c r="F26" s="262"/>
      <c r="G26" s="127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60" customFormat="1" ht="18" customHeight="1">
      <c r="A27" s="393">
        <f t="shared" si="2"/>
        <v>6</v>
      </c>
      <c r="B27" s="271" t="str">
        <f>+'Dramakan hosqer'!B33</f>
        <v>Աղբահանության գծով</v>
      </c>
      <c r="C27" s="262">
        <v>82.4</v>
      </c>
      <c r="D27" s="263">
        <f>+'Dramakan hosqer'!F33</f>
        <v>105.6</v>
      </c>
      <c r="E27" s="263">
        <f t="shared" si="0"/>
        <v>23.199999999999989</v>
      </c>
      <c r="F27" s="262"/>
      <c r="G27" s="127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60" customFormat="1" ht="16.5" customHeight="1">
      <c r="A28" s="393">
        <f t="shared" si="2"/>
        <v>7</v>
      </c>
      <c r="B28" s="271" t="str">
        <f>+'Dramakan hosqer'!B34</f>
        <v>Ախտաբանության գծով</v>
      </c>
      <c r="C28" s="262">
        <v>60</v>
      </c>
      <c r="D28" s="263">
        <f>+'Dramakan hosqer'!F34</f>
        <v>60</v>
      </c>
      <c r="E28" s="263">
        <f t="shared" si="0"/>
        <v>0</v>
      </c>
      <c r="F28" s="262"/>
      <c r="G28" s="128"/>
      <c r="H28" s="115"/>
      <c r="I28" s="115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60" customFormat="1" ht="17.25">
      <c r="A29" s="393">
        <f t="shared" si="2"/>
        <v>8</v>
      </c>
      <c r="B29" s="271" t="str">
        <f>+'Dramakan hosqer'!B35</f>
        <v>Կապի գծով, այդ թվում`</v>
      </c>
      <c r="C29" s="263">
        <f>SUM(C30:C32)</f>
        <v>124.30000000000001</v>
      </c>
      <c r="D29" s="263">
        <f>SUM(D30:D32)</f>
        <v>141.6</v>
      </c>
      <c r="E29" s="263">
        <f t="shared" si="0"/>
        <v>17.299999999999983</v>
      </c>
      <c r="F29" s="262"/>
      <c r="G29" s="127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ht="18" customHeight="1">
      <c r="A30" s="26">
        <v>8.1</v>
      </c>
      <c r="B30" s="358" t="str">
        <f>+'Dramakan hosqer'!B36</f>
        <v>բաժանորդային վճար</v>
      </c>
      <c r="C30" s="253">
        <v>57.6</v>
      </c>
      <c r="D30" s="267">
        <f>+'Dramakan hosqer'!F36</f>
        <v>57.6</v>
      </c>
      <c r="E30" s="267">
        <f t="shared" si="0"/>
        <v>0</v>
      </c>
      <c r="F30" s="253"/>
    </row>
    <row r="31" spans="1:20" s="33" customFormat="1" ht="18" hidden="1" customHeight="1">
      <c r="A31" s="26">
        <v>8.1999999999999993</v>
      </c>
      <c r="B31" s="358" t="str">
        <f>+'Dramakan hosqer'!B37</f>
        <v>րոպեավճար</v>
      </c>
      <c r="C31" s="253"/>
      <c r="D31" s="267">
        <f>+'Dramakan hosqer'!F37</f>
        <v>0</v>
      </c>
      <c r="E31" s="267">
        <f t="shared" si="0"/>
        <v>0</v>
      </c>
      <c r="F31" s="253"/>
      <c r="G31" s="129"/>
      <c r="H31" s="116"/>
      <c r="I31" s="116"/>
      <c r="J31" s="116"/>
      <c r="K31" s="116"/>
      <c r="L31" s="116"/>
      <c r="M31" s="116"/>
      <c r="N31" s="122"/>
      <c r="O31" s="122"/>
      <c r="P31" s="122"/>
      <c r="Q31" s="122"/>
      <c r="R31" s="122"/>
      <c r="S31" s="122"/>
      <c r="T31" s="122"/>
    </row>
    <row r="32" spans="1:20" ht="18" customHeight="1">
      <c r="A32" s="26">
        <v>8.3000000000000007</v>
      </c>
      <c r="B32" s="358" t="str">
        <f>+'Dramakan hosqer'!B38</f>
        <v>ինտերնետ կապ</v>
      </c>
      <c r="C32" s="253">
        <v>66.7</v>
      </c>
      <c r="D32" s="267">
        <f>+'Dramakan hosqer'!F38</f>
        <v>84</v>
      </c>
      <c r="E32" s="267">
        <f t="shared" si="0"/>
        <v>17.299999999999997</v>
      </c>
      <c r="F32" s="253"/>
      <c r="I32" s="131"/>
    </row>
    <row r="33" spans="1:20" s="60" customFormat="1" ht="18" hidden="1" customHeight="1">
      <c r="A33" s="62">
        <f>+A29+1</f>
        <v>9</v>
      </c>
      <c r="B33" s="271" t="str">
        <f>+'Dramakan hosqer'!B39</f>
        <v>Բանկային ծառայության գծով</v>
      </c>
      <c r="C33" s="262"/>
      <c r="D33" s="263">
        <f>+'Dramakan hosqer'!F39</f>
        <v>0</v>
      </c>
      <c r="E33" s="263">
        <f t="shared" si="0"/>
        <v>0</v>
      </c>
      <c r="F33" s="262"/>
      <c r="G33" s="127"/>
      <c r="H33" s="114"/>
      <c r="I33" s="114"/>
      <c r="J33" s="114"/>
      <c r="K33" s="114"/>
      <c r="L33" s="114"/>
      <c r="M33" s="114"/>
      <c r="N33" s="121"/>
      <c r="O33" s="121"/>
      <c r="P33" s="121"/>
      <c r="Q33" s="121"/>
      <c r="R33" s="121"/>
      <c r="S33" s="121"/>
      <c r="T33" s="121"/>
    </row>
    <row r="34" spans="1:20" s="60" customFormat="1" ht="18" customHeight="1">
      <c r="A34" s="62">
        <f>+A33+1</f>
        <v>10</v>
      </c>
      <c r="B34" s="271" t="str">
        <f>+'Dramakan hosqer'!B40</f>
        <v>Տնտեսական ապրանքների գծով</v>
      </c>
      <c r="C34" s="262">
        <v>764</v>
      </c>
      <c r="D34" s="263">
        <f>+'Dramakan hosqer'!F40</f>
        <v>1029</v>
      </c>
      <c r="E34" s="263">
        <f t="shared" si="0"/>
        <v>265</v>
      </c>
      <c r="F34" s="262"/>
      <c r="G34" s="44"/>
      <c r="H34" s="114"/>
      <c r="I34" s="114"/>
      <c r="J34" s="114"/>
      <c r="K34" s="114"/>
      <c r="L34" s="114"/>
      <c r="M34" s="114"/>
      <c r="N34" s="121"/>
      <c r="O34" s="121"/>
      <c r="P34" s="121"/>
      <c r="Q34" s="121"/>
      <c r="R34" s="121"/>
      <c r="S34" s="121"/>
      <c r="T34" s="121"/>
    </row>
    <row r="35" spans="1:20" s="60" customFormat="1" ht="18" customHeight="1">
      <c r="A35" s="393">
        <f t="shared" ref="A35:A55" si="3">+A34+1</f>
        <v>11</v>
      </c>
      <c r="B35" s="271" t="str">
        <f>+'Dramakan hosqer'!B41</f>
        <v>Գրասենյակային ապրանքների գծով</v>
      </c>
      <c r="C35" s="262">
        <v>219.7</v>
      </c>
      <c r="D35" s="263">
        <f>+'Dramakan hosqer'!F41</f>
        <v>240</v>
      </c>
      <c r="E35" s="263">
        <f t="shared" si="0"/>
        <v>20.300000000000011</v>
      </c>
      <c r="F35" s="262"/>
      <c r="G35" s="127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60" customFormat="1" ht="18" customHeight="1">
      <c r="A36" s="393">
        <f t="shared" si="3"/>
        <v>12</v>
      </c>
      <c r="B36" s="271" t="str">
        <f>+'Dramakan hosqer'!B42</f>
        <v>Փոքրարժեք կամ արագամաշ առարկաների գծով</v>
      </c>
      <c r="C36" s="262"/>
      <c r="D36" s="263">
        <f>+'Dramakan hosqer'!F42</f>
        <v>160</v>
      </c>
      <c r="E36" s="263">
        <f>D36-C36</f>
        <v>160</v>
      </c>
      <c r="F36" s="262"/>
      <c r="G36" s="127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60" customFormat="1" ht="18" customHeight="1">
      <c r="A37" s="393">
        <f t="shared" si="3"/>
        <v>13</v>
      </c>
      <c r="B37" s="271" t="str">
        <f>+'Dramakan hosqer'!B43</f>
        <v>Ուսումնական նյութերի գծով</v>
      </c>
      <c r="C37" s="262">
        <v>54</v>
      </c>
      <c r="D37" s="263">
        <f>+'Dramakan hosqer'!F43</f>
        <v>180</v>
      </c>
      <c r="E37" s="263">
        <f>D37-C37</f>
        <v>126</v>
      </c>
      <c r="F37" s="262"/>
      <c r="G37" s="127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60" customFormat="1" ht="18" customHeight="1">
      <c r="A38" s="393">
        <f t="shared" si="3"/>
        <v>14</v>
      </c>
      <c r="B38" s="271" t="str">
        <f>+'Dramakan hosqer'!B44</f>
        <v>Դեղորայքի գծով</v>
      </c>
      <c r="C38" s="262">
        <v>20</v>
      </c>
      <c r="D38" s="263">
        <f>+'Dramakan hosqer'!F44</f>
        <v>30</v>
      </c>
      <c r="E38" s="263">
        <f>D38-C38</f>
        <v>10</v>
      </c>
      <c r="F38" s="262"/>
      <c r="G38" s="127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60" customFormat="1" ht="18" customHeight="1">
      <c r="A39" s="393">
        <f t="shared" si="3"/>
        <v>15</v>
      </c>
      <c r="B39" s="271" t="str">
        <f>+'Dramakan hosqer'!B45</f>
        <v>Բուժ.ծառայության գծով</v>
      </c>
      <c r="C39" s="262">
        <v>162.19999999999999</v>
      </c>
      <c r="D39" s="263">
        <f>+'Dramakan hosqer'!F45</f>
        <v>162</v>
      </c>
      <c r="E39" s="263">
        <f>D39-C39</f>
        <v>-0.19999999999998863</v>
      </c>
      <c r="F39" s="262"/>
      <c r="G39" s="127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60" customFormat="1" ht="18" customHeight="1">
      <c r="A40" s="393">
        <f t="shared" si="3"/>
        <v>16</v>
      </c>
      <c r="B40" s="271" t="str">
        <f>+'Dramakan hosqer'!B46</f>
        <v>Ընթացիկ վերանորոգման գծով</v>
      </c>
      <c r="C40" s="262">
        <v>299</v>
      </c>
      <c r="D40" s="263">
        <f>+'Dramakan hosqer'!F46</f>
        <v>300</v>
      </c>
      <c r="E40" s="263">
        <f t="shared" si="0"/>
        <v>1</v>
      </c>
      <c r="F40" s="262"/>
      <c r="G40" s="127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60" customFormat="1" ht="18" customHeight="1">
      <c r="A41" s="393">
        <f t="shared" si="3"/>
        <v>17</v>
      </c>
      <c r="B41" s="271" t="str">
        <f>+'Dramakan hosqer'!B47</f>
        <v>Ջեռուցման համակարգի սպասարկման գծով</v>
      </c>
      <c r="C41" s="262">
        <v>134.69999999999999</v>
      </c>
      <c r="D41" s="263">
        <f>+'Dramakan hosqer'!F47</f>
        <v>138</v>
      </c>
      <c r="E41" s="263">
        <f t="shared" si="0"/>
        <v>3.3000000000000114</v>
      </c>
      <c r="F41" s="262"/>
      <c r="G41" s="127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60" customFormat="1" ht="18" hidden="1" customHeight="1">
      <c r="A42" s="393">
        <f t="shared" si="3"/>
        <v>18</v>
      </c>
      <c r="B42" s="271" t="str">
        <f>+'Dramakan hosqer'!B48</f>
        <v>Կաթսայատան սպասարկման գծով</v>
      </c>
      <c r="C42" s="262"/>
      <c r="D42" s="263">
        <f>+'Dramakan hosqer'!F48</f>
        <v>0</v>
      </c>
      <c r="E42" s="263">
        <f t="shared" si="0"/>
        <v>0</v>
      </c>
      <c r="F42" s="262"/>
      <c r="G42" s="127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60" customFormat="1" ht="18" customHeight="1">
      <c r="A43" s="393">
        <f t="shared" si="3"/>
        <v>19</v>
      </c>
      <c r="B43" s="271" t="str">
        <f>+'Dramakan hosqer'!B49</f>
        <v>Սպասարկման և կոմունալ համավճարների գծով</v>
      </c>
      <c r="C43" s="262">
        <v>843.3</v>
      </c>
      <c r="D43" s="263">
        <f>+'Dramakan hosqer'!F49</f>
        <v>756.1</v>
      </c>
      <c r="E43" s="263">
        <f t="shared" si="0"/>
        <v>-87.199999999999932</v>
      </c>
      <c r="F43" s="262"/>
      <c r="G43" s="127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60" customFormat="1" ht="18" hidden="1" customHeight="1">
      <c r="A44" s="393">
        <f t="shared" si="3"/>
        <v>20</v>
      </c>
      <c r="B44" s="271" t="str">
        <f>+'Dramakan hosqer'!B50</f>
        <v>Գնումների համակարգողի ծառայության գծով</v>
      </c>
      <c r="C44" s="262"/>
      <c r="D44" s="263">
        <f>+'Dramakan hosqer'!F50</f>
        <v>105</v>
      </c>
      <c r="E44" s="263">
        <f t="shared" si="0"/>
        <v>105</v>
      </c>
      <c r="F44" s="262"/>
      <c r="G44" s="127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60" customFormat="1" ht="18" customHeight="1">
      <c r="A45" s="393">
        <f t="shared" si="3"/>
        <v>21</v>
      </c>
      <c r="B45" s="271" t="str">
        <f>+'Dramakan hosqer'!B51</f>
        <v>Համակարգիչների տեխնիկական սպասարկման գծով</v>
      </c>
      <c r="C45" s="262">
        <v>40</v>
      </c>
      <c r="D45" s="263">
        <f>+'Dramakan hosqer'!F51</f>
        <v>60</v>
      </c>
      <c r="E45" s="263">
        <f t="shared" si="0"/>
        <v>20</v>
      </c>
      <c r="F45" s="262"/>
      <c r="G45" s="127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60" customFormat="1" ht="18" customHeight="1">
      <c r="A46" s="393">
        <f t="shared" si="3"/>
        <v>22</v>
      </c>
      <c r="B46" s="271" t="str">
        <f>+'Dramakan hosqer'!B52</f>
        <v>Համակարգչային ծրագրի և կայքի սպասարկման գծով</v>
      </c>
      <c r="C46" s="262">
        <v>95</v>
      </c>
      <c r="D46" s="263">
        <f>+'Dramakan hosqer'!F52</f>
        <v>105</v>
      </c>
      <c r="E46" s="263">
        <f t="shared" si="0"/>
        <v>10</v>
      </c>
      <c r="F46" s="262"/>
      <c r="G46" s="44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60" customFormat="1" ht="18" customHeight="1">
      <c r="A47" s="393">
        <f t="shared" si="3"/>
        <v>23</v>
      </c>
      <c r="B47" s="271" t="str">
        <f>+'Dramakan hosqer'!B53</f>
        <v>էլ․ստորագրության գծով</v>
      </c>
      <c r="C47" s="262">
        <v>3</v>
      </c>
      <c r="D47" s="263">
        <f>+'Dramakan hosqer'!F53</f>
        <v>3</v>
      </c>
      <c r="E47" s="263">
        <f t="shared" si="0"/>
        <v>0</v>
      </c>
      <c r="F47" s="262"/>
      <c r="G47" s="127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60" customFormat="1" ht="18" hidden="1" customHeight="1">
      <c r="A48" s="393">
        <f t="shared" si="3"/>
        <v>24</v>
      </c>
      <c r="B48" s="271" t="str">
        <f>+'Dramakan hosqer'!B54</f>
        <v>Հայտարարության գծով</v>
      </c>
      <c r="C48" s="262"/>
      <c r="D48" s="263">
        <f>+'Dramakan hosqer'!F54</f>
        <v>0</v>
      </c>
      <c r="E48" s="263">
        <f t="shared" si="0"/>
        <v>0</v>
      </c>
      <c r="F48" s="262"/>
      <c r="G48" s="127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60" customFormat="1" ht="18" hidden="1" customHeight="1">
      <c r="A49" s="393">
        <f t="shared" si="3"/>
        <v>25</v>
      </c>
      <c r="B49" s="271" t="str">
        <f>+'Dramakan hosqer'!B55</f>
        <v>Բաժանորդագրության գծով</v>
      </c>
      <c r="C49" s="262"/>
      <c r="D49" s="263">
        <f>+'Dramakan hosqer'!F55</f>
        <v>0</v>
      </c>
      <c r="E49" s="263">
        <f t="shared" si="0"/>
        <v>0</v>
      </c>
      <c r="F49" s="262"/>
      <c r="G49" s="127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60" customFormat="1" ht="18" customHeight="1">
      <c r="A50" s="393">
        <f t="shared" si="3"/>
        <v>26</v>
      </c>
      <c r="B50" s="271" t="str">
        <f>+'Dramakan hosqer'!B56</f>
        <v>Վերապատրաստման գծով</v>
      </c>
      <c r="C50" s="262">
        <v>41.6</v>
      </c>
      <c r="D50" s="263">
        <f>+'Dramakan hosqer'!F56</f>
        <v>0</v>
      </c>
      <c r="E50" s="263">
        <f t="shared" si="0"/>
        <v>-41.6</v>
      </c>
      <c r="F50" s="262"/>
      <c r="G50" s="127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60" customFormat="1" ht="18" hidden="1" customHeight="1">
      <c r="A51" s="393">
        <f t="shared" si="3"/>
        <v>27</v>
      </c>
      <c r="B51" s="271">
        <f>+'Dramakan hosqer'!B57</f>
        <v>0</v>
      </c>
      <c r="C51" s="262"/>
      <c r="D51" s="263">
        <f>+'Dramakan hosqer'!F57</f>
        <v>0</v>
      </c>
      <c r="E51" s="263">
        <f t="shared" si="0"/>
        <v>0</v>
      </c>
      <c r="F51" s="262"/>
      <c r="G51" s="127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59" customFormat="1" ht="18" hidden="1" customHeight="1">
      <c r="A52" s="393">
        <f t="shared" si="3"/>
        <v>28</v>
      </c>
      <c r="B52" s="271">
        <f>+'Dramakan hosqer'!B58</f>
        <v>0</v>
      </c>
      <c r="C52" s="262"/>
      <c r="D52" s="262">
        <f>+'Dramakan hosqer'!F58</f>
        <v>0</v>
      </c>
      <c r="E52" s="262">
        <f t="shared" si="0"/>
        <v>0</v>
      </c>
      <c r="F52" s="262"/>
      <c r="G52" s="127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59" customFormat="1" ht="18" customHeight="1">
      <c r="A53" s="489">
        <f t="shared" si="3"/>
        <v>29</v>
      </c>
      <c r="B53" s="357" t="str">
        <f>+'Dramakan hosqer'!B59</f>
        <v>Կրակմարիչների լիցքավորման գծով</v>
      </c>
      <c r="C53" s="486">
        <v>44</v>
      </c>
      <c r="D53" s="486">
        <f>+'Dramakan hosqer'!F59</f>
        <v>44</v>
      </c>
      <c r="E53" s="486">
        <f>D53-C53</f>
        <v>0</v>
      </c>
      <c r="F53" s="486"/>
      <c r="G53" s="127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59" customFormat="1" ht="18" customHeight="1">
      <c r="A54" s="489">
        <f t="shared" si="3"/>
        <v>30</v>
      </c>
      <c r="B54" s="357" t="str">
        <f>+'Dramakan hosqer'!B60</f>
        <v>Դուրսգրվող գույքի վերագնահատման գծով</v>
      </c>
      <c r="C54" s="486">
        <v>6</v>
      </c>
      <c r="D54" s="486">
        <f>+'Dramakan hosqer'!F60</f>
        <v>6</v>
      </c>
      <c r="E54" s="486">
        <f>D54-C54</f>
        <v>0</v>
      </c>
      <c r="F54" s="486"/>
      <c r="G54" s="101" t="s">
        <v>121</v>
      </c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60" customFormat="1" ht="18" customHeight="1">
      <c r="A55" s="393">
        <f t="shared" si="3"/>
        <v>31</v>
      </c>
      <c r="B55" s="271" t="str">
        <f>+'Dramakan hosqer'!B61</f>
        <v>Հարկային պարտավորությունների գծով, այդ թվում՝</v>
      </c>
      <c r="C55" s="263">
        <f>SUM(C56:C58)</f>
        <v>30</v>
      </c>
      <c r="D55" s="263">
        <f>SUM(D56:D58)</f>
        <v>0</v>
      </c>
      <c r="E55" s="262">
        <f>D55-C55</f>
        <v>-30</v>
      </c>
      <c r="F55" s="262"/>
      <c r="G55" s="127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146" customFormat="1" ht="18" hidden="1" customHeight="1">
      <c r="A56" s="15">
        <v>31.1</v>
      </c>
      <c r="B56" s="358" t="str">
        <f>+'Dramakan hosqer'!B62</f>
        <v>շահութահարկի գծով</v>
      </c>
      <c r="C56" s="253"/>
      <c r="D56" s="267">
        <f>+'Dramakan hosqer'!F62</f>
        <v>0</v>
      </c>
      <c r="E56" s="253">
        <f>D56-C56</f>
        <v>0</v>
      </c>
      <c r="F56" s="253"/>
      <c r="G56" s="154"/>
      <c r="H56" s="155"/>
      <c r="I56" s="155"/>
      <c r="J56" s="155"/>
      <c r="K56" s="155"/>
      <c r="L56" s="155"/>
      <c r="M56" s="155"/>
      <c r="N56" s="156"/>
      <c r="O56" s="156"/>
      <c r="P56" s="156"/>
      <c r="Q56" s="156"/>
      <c r="R56" s="156"/>
      <c r="S56" s="156"/>
      <c r="T56" s="156"/>
    </row>
    <row r="57" spans="1:20" s="146" customFormat="1" ht="18.75" hidden="1" customHeight="1">
      <c r="A57" s="15">
        <v>31.2</v>
      </c>
      <c r="B57" s="358" t="str">
        <f>+'Dramakan hosqer'!B63</f>
        <v>ԱԱՀ-ի գծով</v>
      </c>
      <c r="C57" s="253"/>
      <c r="D57" s="267">
        <f>+'Dramakan hosqer'!F63</f>
        <v>0</v>
      </c>
      <c r="E57" s="267">
        <f t="shared" si="0"/>
        <v>0</v>
      </c>
      <c r="F57" s="253"/>
      <c r="G57" s="157"/>
      <c r="H57" s="155"/>
      <c r="I57" s="155"/>
      <c r="J57" s="155"/>
      <c r="K57" s="155"/>
      <c r="L57" s="155"/>
      <c r="M57" s="155"/>
      <c r="N57" s="156"/>
      <c r="O57" s="156"/>
      <c r="P57" s="156"/>
      <c r="Q57" s="156"/>
      <c r="R57" s="156"/>
      <c r="S57" s="156"/>
      <c r="T57" s="156"/>
    </row>
    <row r="58" spans="1:20" s="146" customFormat="1" ht="18" customHeight="1">
      <c r="A58" s="15">
        <v>31.3</v>
      </c>
      <c r="B58" s="358" t="str">
        <f>+'Dramakan hosqer'!B64</f>
        <v xml:space="preserve">չփոխհատուցվող հարկերի գծով </v>
      </c>
      <c r="C58" s="253">
        <v>30</v>
      </c>
      <c r="D58" s="267">
        <f>+'Dramakan hosqer'!F64</f>
        <v>0</v>
      </c>
      <c r="E58" s="267">
        <f t="shared" si="0"/>
        <v>-30</v>
      </c>
      <c r="F58" s="253"/>
      <c r="G58" s="157"/>
      <c r="H58" s="155"/>
      <c r="I58" s="155"/>
      <c r="J58" s="155"/>
      <c r="K58" s="155"/>
      <c r="L58" s="155"/>
      <c r="M58" s="155"/>
      <c r="N58" s="156"/>
      <c r="O58" s="156"/>
      <c r="P58" s="156"/>
      <c r="Q58" s="156"/>
      <c r="R58" s="156"/>
      <c r="S58" s="156"/>
      <c r="T58" s="156"/>
    </row>
    <row r="59" spans="1:20" s="60" customFormat="1" ht="18" customHeight="1">
      <c r="A59" s="70">
        <f>+A55+1</f>
        <v>32</v>
      </c>
      <c r="B59" s="271" t="str">
        <f>+'Dramakan hosqer'!B65</f>
        <v>Կրեդիտորական պարտքի մարման գծով</v>
      </c>
      <c r="C59" s="262">
        <v>1.6</v>
      </c>
      <c r="D59" s="263">
        <f>+'Dramakan hosqer'!F65</f>
        <v>85.5</v>
      </c>
      <c r="E59" s="263">
        <f t="shared" si="0"/>
        <v>83.9</v>
      </c>
      <c r="F59" s="262"/>
      <c r="G59" s="127"/>
      <c r="H59" s="114"/>
      <c r="I59" s="114"/>
      <c r="J59" s="114"/>
      <c r="K59" s="114"/>
      <c r="L59" s="114"/>
      <c r="M59" s="114"/>
      <c r="N59" s="121"/>
      <c r="O59" s="121"/>
      <c r="P59" s="121"/>
      <c r="Q59" s="121"/>
      <c r="R59" s="121"/>
      <c r="S59" s="121"/>
      <c r="T59" s="121"/>
    </row>
    <row r="60" spans="1:20" s="60" customFormat="1" ht="18" hidden="1" customHeight="1">
      <c r="A60" s="70">
        <f>+A59+1</f>
        <v>33</v>
      </c>
      <c r="B60" s="271" t="str">
        <f>+'Dramakan hosqer'!B66</f>
        <v>Այլ արտահոսքերի գծով</v>
      </c>
      <c r="C60" s="262"/>
      <c r="D60" s="263">
        <f>+'Dramakan hosqer'!F66</f>
        <v>0</v>
      </c>
      <c r="E60" s="263">
        <f t="shared" si="0"/>
        <v>0</v>
      </c>
      <c r="F60" s="262"/>
      <c r="G60" s="127" t="s">
        <v>208</v>
      </c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60" customFormat="1" ht="21.75" customHeight="1">
      <c r="A61" s="153" t="s">
        <v>55</v>
      </c>
      <c r="B61" s="14" t="s">
        <v>58</v>
      </c>
      <c r="C61" s="265">
        <f>+C62+C69</f>
        <v>398</v>
      </c>
      <c r="D61" s="265">
        <f>+D62+D69</f>
        <v>60</v>
      </c>
      <c r="E61" s="265">
        <f t="shared" si="0"/>
        <v>-338</v>
      </c>
      <c r="F61" s="252"/>
      <c r="G61" s="127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60" customFormat="1" ht="17.25">
      <c r="A62" s="70">
        <v>1</v>
      </c>
      <c r="B62" s="266" t="str">
        <f>+'Dramakan hosqer'!B68</f>
        <v>Հիմնական միջոցների ձեռքբերում, այդ թվում՝</v>
      </c>
      <c r="C62" s="263">
        <f>SUM(C63:C68)</f>
        <v>398</v>
      </c>
      <c r="D62" s="263">
        <f>SUM(D63:D68)</f>
        <v>60</v>
      </c>
      <c r="E62" s="263">
        <f t="shared" si="0"/>
        <v>-338</v>
      </c>
      <c r="F62" s="262"/>
      <c r="G62" s="127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60" customFormat="1" ht="18" hidden="1" customHeight="1">
      <c r="A63" s="70">
        <v>1.1000000000000001</v>
      </c>
      <c r="B63" s="266" t="str">
        <f>+'Dramakan hosqer'!B69</f>
        <v>գրասենյակային և տնտեսական գույք</v>
      </c>
      <c r="C63" s="262"/>
      <c r="D63" s="263">
        <f>+'Dramakan hosqer'!F69</f>
        <v>0</v>
      </c>
      <c r="E63" s="263">
        <f t="shared" ref="E63:E76" si="4">D63-C63</f>
        <v>0</v>
      </c>
      <c r="F63" s="262"/>
      <c r="G63" s="127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60" customFormat="1" ht="17.25" customHeight="1">
      <c r="A64" s="70">
        <v>1.1000000000000001</v>
      </c>
      <c r="B64" s="266" t="str">
        <f>+'Dramakan hosqer'!B70</f>
        <v>համակարգչային սարքավորումներ / տեխնիկա</v>
      </c>
      <c r="C64" s="262">
        <v>298</v>
      </c>
      <c r="D64" s="263">
        <f>+'Dramakan hosqer'!F70</f>
        <v>60</v>
      </c>
      <c r="E64" s="263">
        <f>D64-C64</f>
        <v>-238</v>
      </c>
      <c r="F64" s="262"/>
      <c r="G64" s="127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60" customFormat="1" ht="18" customHeight="1">
      <c r="A65" s="70">
        <v>1.3</v>
      </c>
      <c r="B65" s="266" t="str">
        <f>+'Dramakan hosqer'!B71</f>
        <v>մեքենաներ և սարքավորումներ</v>
      </c>
      <c r="C65" s="262">
        <v>100</v>
      </c>
      <c r="D65" s="263">
        <f>+'Dramakan hosqer'!F71</f>
        <v>0</v>
      </c>
      <c r="E65" s="263">
        <f t="shared" si="4"/>
        <v>-100</v>
      </c>
      <c r="F65" s="262"/>
      <c r="G65" s="127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60" customFormat="1" ht="18" hidden="1" customHeight="1">
      <c r="A66" s="70">
        <v>1.4</v>
      </c>
      <c r="B66" s="266" t="str">
        <f>+'Dramakan hosqer'!B72</f>
        <v>սպորտային գույք</v>
      </c>
      <c r="C66" s="262"/>
      <c r="D66" s="263">
        <f>+'Dramakan hosqer'!F72</f>
        <v>0</v>
      </c>
      <c r="E66" s="263">
        <f t="shared" si="4"/>
        <v>0</v>
      </c>
      <c r="F66" s="262"/>
      <c r="G66" s="127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59" customFormat="1" ht="18" hidden="1" customHeight="1">
      <c r="A67" s="70">
        <v>1.5</v>
      </c>
      <c r="B67" s="514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27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59" customFormat="1" ht="18" hidden="1" customHeight="1">
      <c r="A68" s="70">
        <v>1.6</v>
      </c>
      <c r="B68" s="514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8" t="s">
        <v>122</v>
      </c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71" customFormat="1" ht="34.5" hidden="1">
      <c r="A69" s="70">
        <v>2</v>
      </c>
      <c r="B69" s="266" t="str">
        <f>+'Dramakan hosqer'!B75</f>
        <v>Հիմնական միջոցների հիմնական վերանորոգում, 
այդ թվում՝</v>
      </c>
      <c r="C69" s="263">
        <f>SUM(C70:C72)</f>
        <v>0</v>
      </c>
      <c r="D69" s="263">
        <f>SUM(D70:D72)</f>
        <v>0</v>
      </c>
      <c r="E69" s="262">
        <f>D69-C69</f>
        <v>0</v>
      </c>
      <c r="F69" s="262"/>
      <c r="G69" s="101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90" customFormat="1" ht="18.75" hidden="1" customHeight="1">
      <c r="A70" s="70">
        <v>2.1</v>
      </c>
      <c r="B70" s="266" t="str">
        <f>+'Dramakan hosqer'!B76</f>
        <v>ամրացված գույքի (շենք)</v>
      </c>
      <c r="C70" s="262"/>
      <c r="D70" s="263">
        <f>+'Dramakan hosqer'!F76</f>
        <v>0</v>
      </c>
      <c r="E70" s="263">
        <f t="shared" si="4"/>
        <v>0</v>
      </c>
      <c r="F70" s="262"/>
      <c r="G70" s="177"/>
      <c r="H70" s="106"/>
      <c r="I70" s="97"/>
      <c r="J70" s="97"/>
      <c r="K70" s="97"/>
      <c r="L70" s="97"/>
      <c r="M70" s="97"/>
      <c r="N70" s="97"/>
      <c r="O70" s="89"/>
      <c r="P70" s="89"/>
      <c r="Q70" s="89"/>
    </row>
    <row r="71" spans="1:20" s="60" customFormat="1" ht="19.5" hidden="1" customHeight="1">
      <c r="A71" s="70">
        <v>2.2000000000000002</v>
      </c>
      <c r="B71" s="266" t="str">
        <f>+'Dramakan hosqer'!B77</f>
        <v>հիմնական միջոցի</v>
      </c>
      <c r="C71" s="262"/>
      <c r="D71" s="263">
        <f>+'Dramakan hosqer'!F77</f>
        <v>0</v>
      </c>
      <c r="E71" s="263">
        <f t="shared" si="4"/>
        <v>0</v>
      </c>
      <c r="F71" s="262"/>
      <c r="G71" s="127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60" customFormat="1" ht="18" hidden="1" customHeight="1">
      <c r="A72" s="70">
        <v>2.2999999999999998</v>
      </c>
      <c r="B72" s="266" t="str">
        <f>+'Dramakan hosqer'!B78</f>
        <v>նախագծանախահաշվային փաստաթղթերի գծով</v>
      </c>
      <c r="C72" s="262"/>
      <c r="D72" s="263">
        <f>+'Dramakan hosqer'!F78</f>
        <v>0</v>
      </c>
      <c r="E72" s="263">
        <f t="shared" si="4"/>
        <v>0</v>
      </c>
      <c r="F72" s="262"/>
      <c r="G72" s="127"/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60" customFormat="1" ht="38.25" hidden="1" customHeight="1">
      <c r="A73" s="153" t="s">
        <v>56</v>
      </c>
      <c r="B73" s="14" t="s">
        <v>151</v>
      </c>
      <c r="C73" s="265">
        <f>SUM(C74:C75)</f>
        <v>0</v>
      </c>
      <c r="D73" s="265">
        <f>SUM(D74:D75)</f>
        <v>951.5</v>
      </c>
      <c r="E73" s="265">
        <f t="shared" si="4"/>
        <v>951.5</v>
      </c>
      <c r="F73" s="252"/>
      <c r="G73" s="127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60" customFormat="1" ht="18" hidden="1" customHeight="1">
      <c r="A74" s="70">
        <v>1</v>
      </c>
      <c r="B74" s="357" t="str">
        <f>+'Dramakan hosqer'!B80</f>
        <v>Սննդի գծով</v>
      </c>
      <c r="C74" s="262"/>
      <c r="D74" s="263">
        <f>+'Dramakan hosqer'!F80</f>
        <v>951.5</v>
      </c>
      <c r="E74" s="262">
        <f>D74-C74</f>
        <v>951.5</v>
      </c>
      <c r="F74" s="262"/>
      <c r="G74" s="127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390" customFormat="1" ht="18" hidden="1" customHeight="1">
      <c r="A75" s="70">
        <v>2</v>
      </c>
      <c r="B75" s="357">
        <f>+'Dramakan hosqer'!B81</f>
        <v>0</v>
      </c>
      <c r="C75" s="262"/>
      <c r="D75" s="262">
        <f>+'Dramakan hosqer'!F81</f>
        <v>0</v>
      </c>
      <c r="E75" s="262">
        <f>D75-C75</f>
        <v>0</v>
      </c>
      <c r="F75" s="262"/>
      <c r="G75" s="101"/>
      <c r="H75" s="100"/>
      <c r="I75" s="100"/>
      <c r="J75" s="100"/>
      <c r="K75" s="100"/>
      <c r="L75" s="100"/>
      <c r="M75" s="100"/>
      <c r="N75" s="95"/>
      <c r="O75" s="95"/>
      <c r="P75" s="95"/>
      <c r="Q75" s="95"/>
      <c r="R75" s="95"/>
      <c r="S75" s="95"/>
      <c r="T75" s="95"/>
    </row>
    <row r="76" spans="1:20" s="37" customFormat="1" ht="43.5" customHeight="1">
      <c r="A76" s="13" t="s">
        <v>38</v>
      </c>
      <c r="B76" s="14" t="s">
        <v>39</v>
      </c>
      <c r="C76" s="265">
        <f>C6+C7-C18</f>
        <v>2525.1999999999971</v>
      </c>
      <c r="D76" s="265">
        <f>D6+D7-D18</f>
        <v>1428.2199999999866</v>
      </c>
      <c r="E76" s="265">
        <f t="shared" si="4"/>
        <v>-1096.9800000000105</v>
      </c>
      <c r="F76" s="252"/>
      <c r="G76" s="130"/>
      <c r="H76" s="117"/>
      <c r="I76" s="117"/>
      <c r="J76" s="117"/>
      <c r="K76" s="117"/>
      <c r="L76" s="117"/>
      <c r="M76" s="117"/>
      <c r="N76" s="123"/>
      <c r="O76" s="123"/>
      <c r="P76" s="123"/>
      <c r="Q76" s="123"/>
      <c r="R76" s="123"/>
      <c r="S76" s="123"/>
      <c r="T76" s="123"/>
    </row>
    <row r="77" spans="1:20" s="20" customFormat="1" ht="46.5" customHeight="1">
      <c r="A77" s="36"/>
      <c r="B77" s="404"/>
      <c r="C77" s="36"/>
      <c r="D77" s="36"/>
      <c r="E77" s="36"/>
      <c r="F77" s="36"/>
      <c r="G77" s="126"/>
      <c r="H77" s="111"/>
      <c r="I77" s="111"/>
      <c r="J77" s="111"/>
      <c r="K77" s="111"/>
      <c r="L77" s="111"/>
      <c r="M77" s="111"/>
      <c r="N77" s="119"/>
      <c r="O77" s="119"/>
      <c r="P77" s="119"/>
      <c r="Q77" s="119"/>
      <c r="R77" s="119"/>
      <c r="S77" s="119"/>
      <c r="T77" s="119"/>
    </row>
    <row r="78" spans="1:20" s="20" customFormat="1" ht="25.5" customHeight="1">
      <c r="B78" s="427" t="s">
        <v>2</v>
      </c>
      <c r="C78" s="435"/>
      <c r="D78" s="620" t="str">
        <f>+'Ekamut-caxs'!D68</f>
        <v>Լ.Բաբաջանյան</v>
      </c>
      <c r="E78" s="617"/>
      <c r="F78" s="301"/>
      <c r="G78" s="126"/>
      <c r="H78" s="111"/>
      <c r="I78" s="111"/>
      <c r="J78" s="111"/>
      <c r="K78" s="111"/>
      <c r="L78" s="111"/>
      <c r="M78" s="111"/>
      <c r="N78" s="119"/>
      <c r="O78" s="119"/>
      <c r="P78" s="119"/>
      <c r="Q78" s="119"/>
      <c r="R78" s="119"/>
      <c r="S78" s="119"/>
      <c r="T78" s="119"/>
    </row>
    <row r="79" spans="1:20" ht="13.5" customHeight="1">
      <c r="A79" s="20"/>
      <c r="B79" s="436" t="s">
        <v>4</v>
      </c>
      <c r="C79" s="437"/>
      <c r="D79" s="619" t="s">
        <v>92</v>
      </c>
      <c r="E79" s="619"/>
      <c r="F79" s="304"/>
    </row>
    <row r="80" spans="1:20" s="17" customFormat="1" ht="22.5" customHeight="1">
      <c r="A80" s="18"/>
      <c r="B80" s="438" t="s">
        <v>6</v>
      </c>
      <c r="C80" s="435"/>
      <c r="D80" s="617" t="str">
        <f>+'Ekamut-caxs'!D70</f>
        <v>Վ.Մայիլյան</v>
      </c>
      <c r="E80" s="617"/>
      <c r="F80" s="301"/>
      <c r="G80" s="124"/>
      <c r="H80" s="110"/>
      <c r="I80" s="110"/>
      <c r="J80" s="110"/>
      <c r="K80" s="110"/>
      <c r="L80" s="110"/>
      <c r="M80" s="110"/>
      <c r="N80" s="118"/>
      <c r="O80" s="118"/>
      <c r="P80" s="118"/>
      <c r="Q80" s="118"/>
      <c r="R80" s="118"/>
      <c r="S80" s="118"/>
      <c r="T80" s="118"/>
    </row>
    <row r="81" spans="1:20" s="17" customFormat="1" ht="12" customHeight="1">
      <c r="A81" s="18"/>
      <c r="B81" s="439"/>
      <c r="C81" s="435"/>
      <c r="D81" s="619" t="s">
        <v>92</v>
      </c>
      <c r="E81" s="619"/>
      <c r="F81" s="304"/>
      <c r="G81" s="124"/>
      <c r="H81" s="110"/>
      <c r="I81" s="110"/>
      <c r="J81" s="110"/>
      <c r="K81" s="110"/>
      <c r="L81" s="110"/>
      <c r="M81" s="110"/>
      <c r="N81" s="118"/>
      <c r="O81" s="118"/>
      <c r="P81" s="118"/>
      <c r="Q81" s="118"/>
      <c r="R81" s="118"/>
      <c r="S81" s="118"/>
      <c r="T81" s="118"/>
    </row>
    <row r="82" spans="1:20" s="17" customFormat="1">
      <c r="A82" s="18"/>
      <c r="B82" s="408" t="s">
        <v>1</v>
      </c>
      <c r="C82" s="18"/>
      <c r="D82" s="18"/>
      <c r="E82" s="18"/>
      <c r="F82" s="18"/>
      <c r="G82" s="124"/>
      <c r="H82" s="110"/>
      <c r="I82" s="110"/>
      <c r="J82" s="110"/>
      <c r="K82" s="110"/>
      <c r="L82" s="110"/>
      <c r="M82" s="110"/>
      <c r="N82" s="118"/>
      <c r="O82" s="118"/>
      <c r="P82" s="118"/>
      <c r="Q82" s="118"/>
      <c r="R82" s="118"/>
      <c r="S82" s="118"/>
      <c r="T82" s="118"/>
    </row>
    <row r="83" spans="1:20" s="17" customFormat="1">
      <c r="B83" s="21"/>
      <c r="G83" s="124"/>
      <c r="H83" s="110"/>
      <c r="I83" s="110"/>
      <c r="J83" s="110"/>
      <c r="K83" s="110"/>
      <c r="L83" s="110"/>
      <c r="M83" s="110"/>
      <c r="N83" s="118"/>
      <c r="O83" s="118"/>
      <c r="P83" s="118"/>
      <c r="Q83" s="118"/>
      <c r="R83" s="118"/>
      <c r="S83" s="118"/>
      <c r="T83" s="118"/>
    </row>
    <row r="84" spans="1:20" s="17" customFormat="1">
      <c r="B84" s="21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7" customFormat="1">
      <c r="B85" s="21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7" customFormat="1">
      <c r="B86" s="21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7" customFormat="1">
      <c r="B87" s="21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7" customFormat="1">
      <c r="B88" s="21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7" customFormat="1">
      <c r="B89" s="21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7" customFormat="1">
      <c r="B90" s="21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7" customFormat="1">
      <c r="B91" s="21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7" customFormat="1">
      <c r="B92" s="21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7" customFormat="1">
      <c r="B93" s="21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7" customFormat="1">
      <c r="B94" s="21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7" customFormat="1">
      <c r="B95" s="21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7" customFormat="1">
      <c r="B96" s="21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2:20" s="17" customFormat="1">
      <c r="B97" s="21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2:20" s="17" customFormat="1">
      <c r="B98" s="21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2:20" s="17" customFormat="1">
      <c r="B99" s="21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2:20" s="17" customFormat="1">
      <c r="B100" s="21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2:20" s="17" customFormat="1">
      <c r="B101" s="21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2:20" s="17" customFormat="1">
      <c r="B102" s="21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2:20" s="17" customFormat="1">
      <c r="B103" s="21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2:20" s="17" customFormat="1">
      <c r="B104" s="21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2:20" s="17" customFormat="1">
      <c r="B105" s="21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2:20" s="17" customFormat="1">
      <c r="B106" s="21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2:20" s="17" customFormat="1">
      <c r="B107" s="21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2:20" s="17" customFormat="1">
      <c r="B108" s="21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2:20" s="17" customFormat="1">
      <c r="B109" s="21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2:20" s="17" customFormat="1">
      <c r="B110" s="21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2:20" s="17" customFormat="1">
      <c r="B111" s="21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2:20" s="17" customFormat="1">
      <c r="B112" s="21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2:20" s="17" customFormat="1">
      <c r="B113" s="21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61" workbookViewId="0">
      <selection activeCell="G23" sqref="G23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0" customFormat="1" ht="22.5" customHeight="1">
      <c r="A1" s="626" t="s">
        <v>67</v>
      </c>
      <c r="B1" s="626"/>
      <c r="C1" s="626"/>
      <c r="D1" s="626"/>
      <c r="E1" s="626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627" t="str">
        <f>+'Ekamut-caxs'!A7:D7</f>
        <v xml:space="preserve">«Երևանի հ․38 մսուր-մանկապարտեզ» ՀՈԱԿ-ի </v>
      </c>
      <c r="B2" s="628"/>
      <c r="C2" s="628"/>
      <c r="D2" s="628"/>
      <c r="E2" s="62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1" customFormat="1" ht="24" customHeight="1">
      <c r="A3" s="629" t="s">
        <v>155</v>
      </c>
      <c r="B3" s="629"/>
      <c r="C3" s="629"/>
      <c r="D3" s="629"/>
      <c r="E3" s="62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5" customFormat="1" ht="16.5" customHeight="1">
      <c r="A4" s="630" t="s">
        <v>244</v>
      </c>
      <c r="B4" s="630"/>
      <c r="C4" s="630"/>
      <c r="D4" s="630"/>
      <c r="E4" s="630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8.75" customHeight="1">
      <c r="A5" s="206"/>
      <c r="B5" s="207"/>
      <c r="C5" s="207"/>
      <c r="D5" s="208"/>
      <c r="E5" s="208" t="s">
        <v>147</v>
      </c>
    </row>
    <row r="6" spans="1:22" s="213" customFormat="1" ht="56.25" customHeight="1">
      <c r="A6" s="209" t="s">
        <v>3</v>
      </c>
      <c r="B6" s="210" t="s">
        <v>156</v>
      </c>
      <c r="C6" s="209" t="s">
        <v>157</v>
      </c>
      <c r="D6" s="209" t="s">
        <v>158</v>
      </c>
      <c r="E6" s="211" t="s">
        <v>159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3" customFormat="1" ht="21.75" customHeight="1">
      <c r="A7" s="631" t="s">
        <v>160</v>
      </c>
      <c r="B7" s="632"/>
      <c r="C7" s="632"/>
      <c r="D7" s="240"/>
      <c r="E7" s="24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0" customFormat="1" ht="21.75" customHeight="1">
      <c r="A8" s="214">
        <v>1</v>
      </c>
      <c r="B8" s="215" t="s">
        <v>161</v>
      </c>
      <c r="C8" s="214"/>
      <c r="D8" s="216">
        <f>SUM(D9:D29)</f>
        <v>399.9</v>
      </c>
      <c r="E8" s="21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8">
        <v>1.1000000000000001</v>
      </c>
      <c r="B9" s="219" t="s">
        <v>162</v>
      </c>
      <c r="C9" s="218" t="s">
        <v>163</v>
      </c>
      <c r="D9" s="30">
        <v>95</v>
      </c>
      <c r="E9" s="30"/>
    </row>
    <row r="10" spans="1:22" ht="27" customHeight="1">
      <c r="A10" s="218">
        <v>1.2</v>
      </c>
      <c r="B10" s="219" t="s">
        <v>164</v>
      </c>
      <c r="C10" s="218" t="s">
        <v>165</v>
      </c>
      <c r="D10" s="30"/>
      <c r="E10" s="30"/>
    </row>
    <row r="11" spans="1:22" ht="27" customHeight="1">
      <c r="A11" s="218">
        <v>1.3</v>
      </c>
      <c r="B11" s="219" t="s">
        <v>166</v>
      </c>
      <c r="C11" s="218" t="s">
        <v>167</v>
      </c>
      <c r="D11" s="30">
        <v>0.1</v>
      </c>
      <c r="E11" s="30"/>
    </row>
    <row r="12" spans="1:22" ht="27" hidden="1" customHeight="1">
      <c r="A12" s="218">
        <v>1.4</v>
      </c>
      <c r="B12" s="220" t="s">
        <v>168</v>
      </c>
      <c r="C12" s="221" t="s">
        <v>169</v>
      </c>
      <c r="D12" s="30"/>
      <c r="E12" s="30"/>
    </row>
    <row r="13" spans="1:22" ht="27" hidden="1" customHeight="1">
      <c r="A13" s="218">
        <v>1.5</v>
      </c>
      <c r="B13" s="220"/>
      <c r="C13" s="218" t="s">
        <v>170</v>
      </c>
      <c r="D13" s="30"/>
      <c r="E13" s="30"/>
    </row>
    <row r="14" spans="1:22" ht="18" hidden="1" customHeight="1">
      <c r="A14" s="218">
        <v>1.6</v>
      </c>
      <c r="B14" s="219" t="s">
        <v>205</v>
      </c>
      <c r="C14" s="218" t="s">
        <v>171</v>
      </c>
      <c r="D14" s="30"/>
      <c r="E14" s="30"/>
    </row>
    <row r="15" spans="1:22" ht="33.75" hidden="1" customHeight="1">
      <c r="A15" s="218">
        <v>1.7</v>
      </c>
      <c r="B15" s="220"/>
      <c r="C15" s="218" t="s">
        <v>194</v>
      </c>
      <c r="D15" s="30"/>
      <c r="E15" s="30"/>
    </row>
    <row r="16" spans="1:22" ht="22.5" hidden="1" customHeight="1">
      <c r="A16" s="218">
        <v>1.8</v>
      </c>
      <c r="B16" s="220"/>
      <c r="C16" s="222" t="s">
        <v>193</v>
      </c>
      <c r="D16" s="30"/>
      <c r="E16" s="30"/>
    </row>
    <row r="17" spans="1:22" ht="18" hidden="1" customHeight="1">
      <c r="A17" s="218">
        <v>1.9</v>
      </c>
      <c r="B17" s="220"/>
      <c r="C17" s="222"/>
      <c r="D17" s="30"/>
      <c r="E17" s="30"/>
    </row>
    <row r="18" spans="1:22" ht="18" hidden="1" customHeight="1">
      <c r="A18" s="223">
        <v>2</v>
      </c>
      <c r="B18" s="220"/>
      <c r="C18" s="222"/>
      <c r="D18" s="30"/>
      <c r="E18" s="30"/>
    </row>
    <row r="19" spans="1:22" ht="18" hidden="1" customHeight="1">
      <c r="A19" s="218">
        <v>2.1</v>
      </c>
      <c r="B19" s="220"/>
      <c r="C19" s="222"/>
      <c r="D19" s="30"/>
      <c r="E19" s="30"/>
    </row>
    <row r="20" spans="1:22" ht="18" hidden="1" customHeight="1">
      <c r="A20" s="218">
        <v>2.2000000000000002</v>
      </c>
      <c r="B20" s="220"/>
      <c r="C20" s="222"/>
      <c r="D20" s="30"/>
      <c r="E20" s="30"/>
    </row>
    <row r="21" spans="1:22" ht="18" hidden="1" customHeight="1">
      <c r="A21" s="218">
        <v>2.2999999999999998</v>
      </c>
      <c r="B21" s="220"/>
      <c r="C21" s="222"/>
      <c r="D21" s="30"/>
      <c r="E21" s="30"/>
    </row>
    <row r="22" spans="1:22" ht="27.75" hidden="1" customHeight="1">
      <c r="A22" s="218">
        <v>2.4</v>
      </c>
      <c r="B22" s="220"/>
      <c r="C22" s="222"/>
      <c r="D22" s="30"/>
      <c r="E22" s="30"/>
    </row>
    <row r="23" spans="1:22" ht="27.75" hidden="1" customHeight="1">
      <c r="A23" s="218">
        <v>2.5</v>
      </c>
      <c r="B23" s="220" t="s">
        <v>172</v>
      </c>
      <c r="C23" s="218" t="s">
        <v>36</v>
      </c>
      <c r="D23" s="30"/>
      <c r="E23" s="30"/>
    </row>
    <row r="24" spans="1:22" ht="27.75" customHeight="1">
      <c r="A24" s="218">
        <v>2.6</v>
      </c>
      <c r="B24" s="220" t="s">
        <v>172</v>
      </c>
      <c r="C24" s="218" t="s">
        <v>48</v>
      </c>
      <c r="D24" s="30"/>
      <c r="E24" s="30"/>
    </row>
    <row r="25" spans="1:22" ht="27.75" customHeight="1">
      <c r="A25" s="218">
        <v>2.7</v>
      </c>
      <c r="B25" s="220" t="s">
        <v>172</v>
      </c>
      <c r="C25" s="218" t="s">
        <v>173</v>
      </c>
      <c r="D25" s="30">
        <v>304.8</v>
      </c>
      <c r="E25" s="30"/>
    </row>
    <row r="26" spans="1:22" ht="27.75" hidden="1" customHeight="1">
      <c r="A26" s="218">
        <v>2.8</v>
      </c>
      <c r="B26" s="220" t="s">
        <v>172</v>
      </c>
      <c r="C26" s="218" t="s">
        <v>174</v>
      </c>
      <c r="D26" s="30"/>
      <c r="E26" s="30"/>
    </row>
    <row r="27" spans="1:22" ht="27" hidden="1" customHeight="1">
      <c r="A27" s="218">
        <v>2.9</v>
      </c>
      <c r="B27" s="219" t="s">
        <v>175</v>
      </c>
      <c r="C27" s="218" t="s">
        <v>176</v>
      </c>
      <c r="D27" s="30"/>
      <c r="E27" s="30"/>
    </row>
    <row r="28" spans="1:22" ht="26.25" hidden="1" customHeight="1">
      <c r="A28" s="224">
        <v>2.1</v>
      </c>
      <c r="B28" s="220" t="s">
        <v>177</v>
      </c>
      <c r="C28" s="218" t="s">
        <v>178</v>
      </c>
      <c r="D28" s="30"/>
      <c r="E28" s="30"/>
    </row>
    <row r="29" spans="1:22" ht="26.25" hidden="1" customHeight="1">
      <c r="A29" s="224">
        <v>2.11</v>
      </c>
      <c r="B29" s="220"/>
      <c r="C29" s="222" t="s">
        <v>179</v>
      </c>
      <c r="D29" s="30"/>
      <c r="E29" s="30"/>
    </row>
    <row r="30" spans="1:22" s="226" customFormat="1" ht="34.5" hidden="1" customHeight="1">
      <c r="A30" s="214">
        <v>2</v>
      </c>
      <c r="B30" s="225" t="s">
        <v>180</v>
      </c>
      <c r="C30" s="214"/>
      <c r="D30" s="216">
        <f>SUM(D31:D33)</f>
        <v>0</v>
      </c>
      <c r="E30" s="21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8">
        <v>2.1</v>
      </c>
      <c r="B31" s="220"/>
      <c r="C31" s="218" t="s">
        <v>181</v>
      </c>
      <c r="D31" s="30"/>
      <c r="E31" s="30"/>
    </row>
    <row r="32" spans="1:22" ht="21" hidden="1" customHeight="1">
      <c r="A32" s="218">
        <v>2.2000000000000002</v>
      </c>
      <c r="B32" s="220" t="s">
        <v>182</v>
      </c>
      <c r="C32" s="218" t="s">
        <v>183</v>
      </c>
      <c r="D32" s="30"/>
      <c r="E32" s="30"/>
    </row>
    <row r="33" spans="1:22" ht="26.25" hidden="1" customHeight="1">
      <c r="A33" s="218">
        <v>2.2999999999999998</v>
      </c>
      <c r="B33" s="220" t="s">
        <v>182</v>
      </c>
      <c r="C33" s="218" t="s">
        <v>184</v>
      </c>
      <c r="D33" s="30"/>
      <c r="E33" s="227"/>
    </row>
    <row r="34" spans="1:22" s="232" customFormat="1" ht="21.75" customHeight="1">
      <c r="A34" s="61"/>
      <c r="B34" s="228" t="s">
        <v>69</v>
      </c>
      <c r="C34" s="229"/>
      <c r="D34" s="230">
        <f>D8+D30</f>
        <v>399.9</v>
      </c>
      <c r="E34" s="23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201" customFormat="1" ht="33.75" customHeight="1">
      <c r="A35" s="631" t="s">
        <v>185</v>
      </c>
      <c r="B35" s="632"/>
      <c r="C35" s="632"/>
      <c r="D35" s="240"/>
      <c r="E35" s="24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8">
        <v>1.1000000000000001</v>
      </c>
      <c r="B36" s="219" t="s">
        <v>162</v>
      </c>
      <c r="C36" s="218" t="s">
        <v>163</v>
      </c>
      <c r="D36" s="286"/>
      <c r="E36" s="30"/>
    </row>
    <row r="37" spans="1:22" ht="21" customHeight="1">
      <c r="A37" s="218">
        <v>1.2</v>
      </c>
      <c r="B37" s="219" t="s">
        <v>164</v>
      </c>
      <c r="C37" s="218" t="s">
        <v>165</v>
      </c>
      <c r="D37" s="286">
        <v>82.5</v>
      </c>
      <c r="E37" s="30"/>
    </row>
    <row r="38" spans="1:22" ht="21" customHeight="1">
      <c r="A38" s="218">
        <v>1.3</v>
      </c>
      <c r="B38" s="219" t="s">
        <v>166</v>
      </c>
      <c r="C38" s="218" t="s">
        <v>167</v>
      </c>
      <c r="D38" s="30"/>
      <c r="E38" s="30"/>
    </row>
    <row r="39" spans="1:22" ht="21" hidden="1" customHeight="1">
      <c r="A39" s="218">
        <v>1.4</v>
      </c>
      <c r="B39" s="220" t="s">
        <v>168</v>
      </c>
      <c r="C39" s="221" t="s">
        <v>169</v>
      </c>
      <c r="D39" s="30"/>
      <c r="E39" s="30"/>
    </row>
    <row r="40" spans="1:22" ht="21" hidden="1" customHeight="1">
      <c r="A40" s="218">
        <v>1.5</v>
      </c>
      <c r="B40" s="220"/>
      <c r="C40" s="218" t="s">
        <v>170</v>
      </c>
      <c r="D40" s="30"/>
      <c r="E40" s="30"/>
    </row>
    <row r="41" spans="1:22" ht="20.25" hidden="1" customHeight="1">
      <c r="A41" s="218">
        <v>1.6</v>
      </c>
      <c r="B41" s="219" t="s">
        <v>205</v>
      </c>
      <c r="C41" s="218" t="s">
        <v>171</v>
      </c>
      <c r="D41" s="30"/>
      <c r="E41" s="30"/>
    </row>
    <row r="42" spans="1:22" ht="33.75" hidden="1" customHeight="1">
      <c r="A42" s="218">
        <v>1.7</v>
      </c>
      <c r="B42" s="220"/>
      <c r="C42" s="218" t="s">
        <v>194</v>
      </c>
      <c r="D42" s="30"/>
      <c r="E42" s="30"/>
    </row>
    <row r="43" spans="1:22" ht="23.25" hidden="1" customHeight="1">
      <c r="A43" s="218">
        <v>1.8</v>
      </c>
      <c r="B43" s="220"/>
      <c r="C43" s="222" t="s">
        <v>193</v>
      </c>
      <c r="D43" s="30"/>
      <c r="E43" s="30"/>
    </row>
    <row r="44" spans="1:22" ht="23.25" hidden="1" customHeight="1">
      <c r="A44" s="218">
        <v>1.9</v>
      </c>
      <c r="B44" s="220"/>
      <c r="C44" s="222"/>
      <c r="D44" s="30"/>
      <c r="E44" s="30"/>
    </row>
    <row r="45" spans="1:22" ht="23.25" hidden="1" customHeight="1">
      <c r="A45" s="223">
        <v>2</v>
      </c>
      <c r="B45" s="220"/>
      <c r="C45" s="222"/>
      <c r="D45" s="30"/>
      <c r="E45" s="30"/>
    </row>
    <row r="46" spans="1:22" ht="23.25" hidden="1" customHeight="1">
      <c r="A46" s="218">
        <v>2.1</v>
      </c>
      <c r="B46" s="220"/>
      <c r="C46" s="222"/>
      <c r="D46" s="30"/>
      <c r="E46" s="30"/>
    </row>
    <row r="47" spans="1:22" ht="21" hidden="1" customHeight="1">
      <c r="A47" s="218">
        <v>2.2000000000000002</v>
      </c>
      <c r="B47" s="220" t="s">
        <v>172</v>
      </c>
      <c r="C47" s="218" t="s">
        <v>36</v>
      </c>
      <c r="D47" s="30"/>
      <c r="E47" s="30"/>
    </row>
    <row r="48" spans="1:22" ht="21" hidden="1" customHeight="1">
      <c r="A48" s="218">
        <v>2.2999999999999998</v>
      </c>
      <c r="B48" s="220" t="s">
        <v>172</v>
      </c>
      <c r="C48" s="218" t="s">
        <v>48</v>
      </c>
      <c r="D48" s="30"/>
      <c r="E48" s="30"/>
    </row>
    <row r="49" spans="1:22" ht="21" customHeight="1">
      <c r="A49" s="218">
        <v>2.4</v>
      </c>
      <c r="B49" s="220" t="s">
        <v>172</v>
      </c>
      <c r="C49" s="218" t="s">
        <v>173</v>
      </c>
      <c r="D49" s="30"/>
      <c r="E49" s="30"/>
    </row>
    <row r="50" spans="1:22" ht="24" customHeight="1">
      <c r="A50" s="218">
        <v>2.5</v>
      </c>
      <c r="B50" s="220" t="s">
        <v>172</v>
      </c>
      <c r="C50" s="218" t="s">
        <v>174</v>
      </c>
      <c r="D50" s="30">
        <v>3</v>
      </c>
      <c r="E50" s="30"/>
    </row>
    <row r="51" spans="1:22" ht="24" customHeight="1">
      <c r="A51" s="218">
        <v>2.6</v>
      </c>
      <c r="B51" s="219" t="s">
        <v>175</v>
      </c>
      <c r="C51" s="218" t="s">
        <v>176</v>
      </c>
      <c r="D51" s="30"/>
      <c r="E51" s="30"/>
    </row>
    <row r="52" spans="1:22" ht="24" hidden="1" customHeight="1">
      <c r="A52" s="218">
        <v>2.7</v>
      </c>
      <c r="B52" s="220" t="s">
        <v>177</v>
      </c>
      <c r="C52" s="218" t="s">
        <v>178</v>
      </c>
      <c r="D52" s="30"/>
      <c r="E52" s="30"/>
    </row>
    <row r="53" spans="1:22" ht="24" hidden="1" customHeight="1">
      <c r="A53" s="218">
        <v>2.8</v>
      </c>
      <c r="B53" s="220"/>
      <c r="C53" s="222" t="s">
        <v>179</v>
      </c>
      <c r="D53" s="30"/>
      <c r="E53" s="30"/>
    </row>
    <row r="54" spans="1:22" s="207" customFormat="1" ht="33" hidden="1" customHeight="1">
      <c r="A54" s="218"/>
      <c r="B54" s="215" t="s">
        <v>186</v>
      </c>
      <c r="C54" s="29"/>
      <c r="D54" s="216">
        <f>SUM(D55:D58)</f>
        <v>0</v>
      </c>
      <c r="E54" s="30"/>
      <c r="F54" s="298">
        <f>SUM(D36:D53)</f>
        <v>85.5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7" customFormat="1" ht="33" hidden="1" customHeight="1">
      <c r="A55" s="218">
        <v>1.1000000000000001</v>
      </c>
      <c r="B55" s="254"/>
      <c r="C55" s="255" t="s">
        <v>192</v>
      </c>
      <c r="D55" s="287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18">
        <v>1.2</v>
      </c>
      <c r="B56" s="233"/>
      <c r="C56" s="218" t="s">
        <v>181</v>
      </c>
      <c r="D56" s="30"/>
      <c r="E56" s="218"/>
    </row>
    <row r="57" spans="1:22" ht="24.75" hidden="1" customHeight="1">
      <c r="A57" s="218">
        <v>1.3</v>
      </c>
      <c r="B57" s="220" t="s">
        <v>177</v>
      </c>
      <c r="C57" s="218" t="s">
        <v>183</v>
      </c>
      <c r="D57" s="30"/>
      <c r="E57" s="30"/>
    </row>
    <row r="58" spans="1:22" ht="24.75" customHeight="1">
      <c r="A58" s="218">
        <v>1.4</v>
      </c>
      <c r="B58" s="220" t="s">
        <v>177</v>
      </c>
      <c r="C58" s="218" t="s">
        <v>184</v>
      </c>
      <c r="D58" s="30"/>
      <c r="E58" s="30"/>
    </row>
    <row r="59" spans="1:22" s="200" customFormat="1" ht="29.25" customHeight="1">
      <c r="A59" s="234"/>
      <c r="B59" s="228" t="s">
        <v>69</v>
      </c>
      <c r="C59" s="235"/>
      <c r="D59" s="236">
        <f>SUM(D36:D54)</f>
        <v>85.5</v>
      </c>
      <c r="E59" s="237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</row>
    <row r="60" spans="1:22" ht="10.5" customHeight="1">
      <c r="A60" s="206"/>
      <c r="B60" s="207"/>
      <c r="C60" s="207"/>
    </row>
    <row r="61" spans="1:22" ht="39" customHeight="1">
      <c r="A61" s="206"/>
      <c r="B61" s="207"/>
      <c r="C61" s="238" t="s">
        <v>187</v>
      </c>
    </row>
    <row r="62" spans="1:22" ht="59.25" customHeight="1">
      <c r="A62" s="239">
        <v>1</v>
      </c>
      <c r="B62" s="240" t="s">
        <v>243</v>
      </c>
      <c r="C62" s="236">
        <f>+'Dramakan hosqer'!F12</f>
        <v>2525.1999999999971</v>
      </c>
      <c r="D62" s="621" t="s">
        <v>188</v>
      </c>
      <c r="E62" s="622"/>
    </row>
    <row r="63" spans="1:22" ht="36.75" customHeight="1">
      <c r="A63" s="206"/>
      <c r="B63" s="207"/>
      <c r="C63" s="207"/>
    </row>
    <row r="64" spans="1:22" s="170" customFormat="1" ht="25.5" customHeight="1">
      <c r="A64" s="241"/>
      <c r="B64" s="440" t="s">
        <v>2</v>
      </c>
      <c r="C64" s="441"/>
      <c r="D64" s="623" t="str">
        <f>+'Ekamut-caxs'!D68</f>
        <v>Լ.Բաբաջանյան</v>
      </c>
      <c r="E64" s="62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0" customFormat="1" ht="12.75" customHeight="1">
      <c r="A65" s="241"/>
      <c r="B65" s="442"/>
      <c r="C65" s="443"/>
      <c r="D65" s="624" t="s">
        <v>92</v>
      </c>
      <c r="E65" s="62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0" customFormat="1" ht="22.5" customHeight="1">
      <c r="A66" s="241"/>
      <c r="B66" s="440" t="s">
        <v>6</v>
      </c>
      <c r="C66" s="441"/>
      <c r="D66" s="623" t="str">
        <f>+'Ekamut-caxs'!D70</f>
        <v>Վ.Մայիլյան</v>
      </c>
      <c r="E66" s="62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0" customFormat="1" ht="13.5" customHeight="1">
      <c r="A67" s="241"/>
      <c r="B67" s="242"/>
      <c r="C67" s="241" t="s">
        <v>1</v>
      </c>
      <c r="D67" s="625" t="s">
        <v>92</v>
      </c>
      <c r="E67" s="62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1"/>
      <c r="E68" s="171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2"/>
      <c r="B82" s="1"/>
      <c r="C82" s="1"/>
      <c r="D82" s="1"/>
      <c r="E82" s="171"/>
    </row>
    <row r="83" spans="1:5" s="17" customFormat="1" ht="24" customHeight="1">
      <c r="A83" s="132"/>
      <c r="B83" s="1"/>
      <c r="C83" s="1"/>
      <c r="D83" s="1"/>
      <c r="E83" s="171"/>
    </row>
    <row r="84" spans="1:5" s="17" customFormat="1">
      <c r="A84" s="132"/>
      <c r="B84" s="1"/>
      <c r="C84" s="1"/>
      <c r="D84" s="1"/>
      <c r="E84" s="171"/>
    </row>
    <row r="85" spans="1:5" s="17" customFormat="1" ht="24.75" customHeight="1">
      <c r="A85" s="13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G23" sqref="G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39" t="s">
        <v>67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2" spans="1:15" s="19" customFormat="1" ht="25.5" customHeight="1">
      <c r="A2" s="609" t="str">
        <f>+'Ekamut-caxs'!A7</f>
        <v xml:space="preserve">«Երևանի հ․38 մսուր-մանկապարտեզ» ՀՈԱԿ-ի 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</row>
    <row r="3" spans="1:15" ht="25.5" customHeight="1">
      <c r="A3" s="643" t="s">
        <v>242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381"/>
      <c r="N3" s="381"/>
      <c r="O3" s="381"/>
    </row>
    <row r="4" spans="1:15" ht="21" customHeight="1">
      <c r="L4" s="420" t="s">
        <v>0</v>
      </c>
    </row>
    <row r="5" spans="1:15" ht="23.45" customHeight="1">
      <c r="A5" s="642" t="s">
        <v>152</v>
      </c>
      <c r="B5" s="642" t="s">
        <v>68</v>
      </c>
      <c r="C5" s="640" t="s">
        <v>223</v>
      </c>
      <c r="D5" s="640"/>
      <c r="E5" s="640"/>
      <c r="F5" s="640"/>
      <c r="G5" s="640"/>
      <c r="H5" s="640"/>
      <c r="I5" s="640"/>
      <c r="J5" s="640"/>
      <c r="K5" s="640"/>
      <c r="L5" s="641" t="s">
        <v>154</v>
      </c>
    </row>
    <row r="6" spans="1:15" ht="79.5" customHeight="1">
      <c r="A6" s="642"/>
      <c r="B6" s="642"/>
      <c r="C6" s="361" t="s">
        <v>216</v>
      </c>
      <c r="D6" s="361" t="s">
        <v>225</v>
      </c>
      <c r="E6" s="361" t="s">
        <v>226</v>
      </c>
      <c r="F6" s="305" t="s">
        <v>153</v>
      </c>
      <c r="G6" s="305" t="s">
        <v>202</v>
      </c>
      <c r="H6" s="305" t="s">
        <v>201</v>
      </c>
      <c r="I6" s="305" t="s">
        <v>117</v>
      </c>
      <c r="J6" s="305" t="s">
        <v>190</v>
      </c>
      <c r="K6" s="26"/>
      <c r="L6" s="641"/>
    </row>
    <row r="7" spans="1:15" ht="27.75" customHeight="1">
      <c r="A7" s="305">
        <v>1</v>
      </c>
      <c r="B7" s="366" t="s">
        <v>203</v>
      </c>
      <c r="C7" s="367">
        <v>51636</v>
      </c>
      <c r="D7" s="367"/>
      <c r="E7" s="367"/>
      <c r="F7" s="367">
        <v>747.1</v>
      </c>
      <c r="G7" s="367">
        <v>2241.84</v>
      </c>
      <c r="H7" s="367">
        <v>158.1</v>
      </c>
      <c r="I7" s="367">
        <v>1650</v>
      </c>
      <c r="J7" s="367"/>
      <c r="K7" s="367"/>
      <c r="L7" s="368">
        <f>ROUND(SUM(C7:K7),1)</f>
        <v>56433</v>
      </c>
    </row>
    <row r="8" spans="1:15" ht="35.25" customHeight="1">
      <c r="A8" s="305">
        <v>2</v>
      </c>
      <c r="B8" s="419" t="s">
        <v>89</v>
      </c>
      <c r="C8" s="367"/>
      <c r="D8" s="306" t="s">
        <v>195</v>
      </c>
      <c r="E8" s="306" t="s">
        <v>195</v>
      </c>
      <c r="F8" s="306" t="s">
        <v>195</v>
      </c>
      <c r="G8" s="306" t="s">
        <v>195</v>
      </c>
      <c r="H8" s="306" t="s">
        <v>195</v>
      </c>
      <c r="I8" s="306" t="s">
        <v>195</v>
      </c>
      <c r="J8" s="306" t="s">
        <v>195</v>
      </c>
      <c r="K8" s="306" t="s">
        <v>195</v>
      </c>
      <c r="L8" s="368">
        <f>ROUND(SUM(C8:K8),1)</f>
        <v>0</v>
      </c>
    </row>
    <row r="9" spans="1:15" s="307" customFormat="1" ht="34.5" customHeight="1">
      <c r="A9" s="369"/>
      <c r="B9" s="370" t="s">
        <v>69</v>
      </c>
      <c r="C9" s="367" t="s">
        <v>195</v>
      </c>
      <c r="D9" s="306" t="s">
        <v>195</v>
      </c>
      <c r="E9" s="306" t="s">
        <v>195</v>
      </c>
      <c r="F9" s="306" t="s">
        <v>195</v>
      </c>
      <c r="G9" s="306" t="s">
        <v>195</v>
      </c>
      <c r="H9" s="306" t="s">
        <v>195</v>
      </c>
      <c r="I9" s="306" t="s">
        <v>195</v>
      </c>
      <c r="J9" s="306" t="s">
        <v>195</v>
      </c>
      <c r="K9" s="306" t="s">
        <v>195</v>
      </c>
      <c r="L9" s="371">
        <f>ROUND(SUM(L7:L8),1)</f>
        <v>56433</v>
      </c>
    </row>
    <row r="10" spans="1:15" s="307" customFormat="1" ht="34.5" customHeight="1">
      <c r="A10" s="308"/>
      <c r="B10" s="309">
        <v>4302.9650000000001</v>
      </c>
      <c r="C10" s="310">
        <f>+B10*12</f>
        <v>51635.58</v>
      </c>
      <c r="D10" s="311"/>
      <c r="E10" s="311"/>
      <c r="F10" s="311"/>
      <c r="G10" s="312">
        <v>2241.84</v>
      </c>
      <c r="H10" s="312"/>
      <c r="I10" s="313"/>
      <c r="J10" s="312"/>
      <c r="K10" s="311"/>
      <c r="L10" s="314"/>
      <c r="M10" s="309"/>
    </row>
    <row r="11" spans="1:15" s="315" customFormat="1" ht="21" customHeight="1">
      <c r="B11" s="316"/>
      <c r="C11" s="317"/>
      <c r="D11" s="318"/>
      <c r="E11" s="318"/>
      <c r="F11" s="319"/>
      <c r="G11" s="151">
        <v>1300.9000000000001</v>
      </c>
      <c r="H11" s="151"/>
      <c r="I11" s="317"/>
      <c r="J11" s="635"/>
      <c r="K11" s="635"/>
      <c r="L11" s="320"/>
    </row>
    <row r="12" spans="1:15" s="308" customFormat="1" ht="69" customHeight="1">
      <c r="B12" s="636" t="s">
        <v>220</v>
      </c>
      <c r="C12" s="637"/>
      <c r="F12" s="317"/>
      <c r="G12" s="317"/>
      <c r="H12" s="636" t="s">
        <v>221</v>
      </c>
      <c r="I12" s="637"/>
      <c r="J12" s="317"/>
      <c r="K12" s="317"/>
      <c r="L12" s="317"/>
    </row>
    <row r="13" spans="1:15" s="308" customFormat="1" ht="48" customHeight="1">
      <c r="B13" s="378" t="s">
        <v>191</v>
      </c>
      <c r="C13" s="379" t="s">
        <v>227</v>
      </c>
      <c r="F13" s="321"/>
      <c r="G13" s="321"/>
      <c r="H13" s="378" t="s">
        <v>191</v>
      </c>
      <c r="I13" s="379" t="s">
        <v>229</v>
      </c>
      <c r="J13" s="321"/>
      <c r="K13" s="321"/>
      <c r="L13" s="322"/>
    </row>
    <row r="14" spans="1:15" s="323" customFormat="1" ht="39.75" customHeight="1">
      <c r="B14" s="415">
        <v>104400</v>
      </c>
      <c r="C14" s="416">
        <v>326.2</v>
      </c>
      <c r="D14" s="417"/>
      <c r="G14" s="380"/>
      <c r="H14" s="415">
        <v>104400</v>
      </c>
      <c r="I14" s="418">
        <v>747.1</v>
      </c>
      <c r="J14" s="324"/>
      <c r="K14" s="324"/>
      <c r="L14" s="325"/>
    </row>
    <row r="15" spans="1:15" s="25" customFormat="1" ht="24" customHeight="1">
      <c r="C15" s="326"/>
      <c r="D15" s="327"/>
      <c r="E15" s="327"/>
      <c r="F15" s="327"/>
      <c r="G15" s="312"/>
      <c r="H15" s="312"/>
      <c r="I15" s="328"/>
      <c r="J15" s="324"/>
      <c r="K15" s="324"/>
      <c r="L15" s="329"/>
    </row>
    <row r="16" spans="1:15" s="25" customFormat="1" ht="19.5" customHeight="1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 s="332" customFormat="1" ht="24" customHeight="1">
      <c r="A17" s="331"/>
      <c r="B17" s="444" t="s">
        <v>2</v>
      </c>
      <c r="C17" s="445"/>
      <c r="D17" s="446"/>
      <c r="E17" s="447"/>
      <c r="F17" s="447"/>
      <c r="G17" s="638" t="str">
        <f>+'Ekamut-caxs'!D68</f>
        <v>Լ.Բաբաջանյան</v>
      </c>
      <c r="H17" s="638"/>
      <c r="I17" s="638"/>
      <c r="J17" s="333"/>
      <c r="K17" s="331"/>
      <c r="L17" s="331"/>
    </row>
    <row r="18" spans="1:12" s="334" customFormat="1" ht="17.25" customHeight="1">
      <c r="B18" s="448"/>
      <c r="C18" s="449"/>
      <c r="D18" s="450" t="s">
        <v>91</v>
      </c>
      <c r="E18" s="451"/>
      <c r="F18" s="452"/>
      <c r="G18" s="634" t="s">
        <v>92</v>
      </c>
      <c r="H18" s="634"/>
      <c r="I18" s="634"/>
      <c r="J18" s="335"/>
    </row>
    <row r="19" spans="1:12" s="332" customFormat="1" ht="24.75" customHeight="1">
      <c r="B19" s="453" t="s">
        <v>6</v>
      </c>
      <c r="C19" s="445"/>
      <c r="D19" s="454"/>
      <c r="E19" s="455"/>
      <c r="F19" s="455"/>
      <c r="G19" s="633" t="str">
        <f>+'Ekamut-caxs'!D70</f>
        <v>Վ.Մայիլյան</v>
      </c>
      <c r="H19" s="633"/>
      <c r="I19" s="633"/>
      <c r="J19" s="336"/>
    </row>
    <row r="20" spans="1:12" s="334" customFormat="1" ht="18.75" customHeight="1">
      <c r="B20" s="449"/>
      <c r="C20" s="449"/>
      <c r="D20" s="450" t="s">
        <v>91</v>
      </c>
      <c r="E20" s="451"/>
      <c r="F20" s="452"/>
      <c r="G20" s="634" t="s">
        <v>92</v>
      </c>
      <c r="H20" s="634"/>
      <c r="I20" s="634"/>
      <c r="J20" s="335"/>
    </row>
    <row r="21" spans="1:12" s="337" customFormat="1" ht="16.5">
      <c r="C21" s="338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G23" sqref="G23"/>
    </sheetView>
  </sheetViews>
  <sheetFormatPr defaultColWidth="9.140625" defaultRowHeight="16.5"/>
  <cols>
    <col min="1" max="1" width="4.42578125" style="135" customWidth="1"/>
    <col min="2" max="2" width="14.140625" style="135" customWidth="1"/>
    <col min="3" max="3" width="13.28515625" style="135" customWidth="1"/>
    <col min="4" max="4" width="16.28515625" style="135" customWidth="1"/>
    <col min="5" max="5" width="14.85546875" style="135" customWidth="1"/>
    <col min="6" max="6" width="16.28515625" style="135" customWidth="1"/>
    <col min="7" max="7" width="14.85546875" style="135" customWidth="1"/>
    <col min="8" max="8" width="16" style="135" customWidth="1"/>
    <col min="9" max="9" width="14.85546875" style="135" customWidth="1"/>
    <col min="10" max="10" width="16.42578125" style="135" customWidth="1"/>
    <col min="11" max="14" width="14.85546875" style="135" customWidth="1"/>
    <col min="15" max="16384" width="9.140625" style="135"/>
  </cols>
  <sheetData>
    <row r="1" spans="1:14" s="134" customFormat="1" ht="18.75" customHeight="1">
      <c r="A1" s="648" t="s">
        <v>67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</row>
    <row r="2" spans="1:14" s="134" customFormat="1" ht="21.75" customHeight="1">
      <c r="A2" s="649" t="str">
        <f>+'Ekamut-caxs'!A7:D7</f>
        <v xml:space="preserve">«Երևանի հ․38 մսուր-մանկապարտեզ» ՀՈԱԿ-ի 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</row>
    <row r="3" spans="1:14" s="134" customFormat="1" ht="21" customHeight="1">
      <c r="A3" s="649" t="s">
        <v>93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</row>
    <row r="4" spans="1:14" ht="21" customHeight="1" thickBot="1"/>
    <row r="5" spans="1:14" s="139" customFormat="1" ht="24.75" customHeight="1">
      <c r="A5" s="650" t="s">
        <v>114</v>
      </c>
      <c r="B5" s="652" t="s">
        <v>94</v>
      </c>
      <c r="C5" s="654" t="s">
        <v>95</v>
      </c>
      <c r="D5" s="654"/>
      <c r="E5" s="654"/>
      <c r="F5" s="654"/>
      <c r="G5" s="654" t="s">
        <v>96</v>
      </c>
      <c r="H5" s="654"/>
      <c r="I5" s="654"/>
      <c r="J5" s="654"/>
      <c r="K5" s="654" t="s">
        <v>144</v>
      </c>
      <c r="L5" s="654"/>
      <c r="M5" s="654"/>
      <c r="N5" s="654"/>
    </row>
    <row r="6" spans="1:14" s="140" customFormat="1" ht="51" customHeight="1">
      <c r="A6" s="651"/>
      <c r="B6" s="653"/>
      <c r="C6" s="414" t="s">
        <v>237</v>
      </c>
      <c r="D6" s="414" t="s">
        <v>209</v>
      </c>
      <c r="E6" s="414" t="s">
        <v>238</v>
      </c>
      <c r="F6" s="414" t="s">
        <v>239</v>
      </c>
      <c r="G6" s="414" t="s">
        <v>240</v>
      </c>
      <c r="H6" s="414" t="s">
        <v>209</v>
      </c>
      <c r="I6" s="414" t="s">
        <v>241</v>
      </c>
      <c r="J6" s="414" t="s">
        <v>239</v>
      </c>
      <c r="K6" s="414" t="s">
        <v>237</v>
      </c>
      <c r="L6" s="414" t="s">
        <v>209</v>
      </c>
      <c r="M6" s="414" t="s">
        <v>238</v>
      </c>
      <c r="N6" s="414" t="s">
        <v>239</v>
      </c>
    </row>
    <row r="7" spans="1:14" ht="19.5" customHeight="1">
      <c r="A7" s="136">
        <v>1</v>
      </c>
      <c r="B7" s="190" t="s">
        <v>97</v>
      </c>
      <c r="C7" s="392">
        <v>5602</v>
      </c>
      <c r="D7" s="345">
        <v>778678</v>
      </c>
      <c r="E7" s="346">
        <f>+C7</f>
        <v>5602</v>
      </c>
      <c r="F7" s="347">
        <f>+E7*143.7</f>
        <v>805007.39999999991</v>
      </c>
      <c r="G7" s="392">
        <v>4256</v>
      </c>
      <c r="H7" s="345">
        <v>194363</v>
      </c>
      <c r="I7" s="346">
        <f>+G7</f>
        <v>4256</v>
      </c>
      <c r="J7" s="345">
        <f>+I7*53.48</f>
        <v>227610.87999999998</v>
      </c>
      <c r="K7" s="392">
        <v>281</v>
      </c>
      <c r="L7" s="345">
        <v>53368</v>
      </c>
      <c r="M7" s="345">
        <f>+K7</f>
        <v>281</v>
      </c>
      <c r="N7" s="347">
        <f>+M7*200.47</f>
        <v>56332.07</v>
      </c>
    </row>
    <row r="8" spans="1:14" ht="19.5" customHeight="1">
      <c r="A8" s="136">
        <v>2</v>
      </c>
      <c r="B8" s="190" t="s">
        <v>98</v>
      </c>
      <c r="C8" s="392">
        <v>4114</v>
      </c>
      <c r="D8" s="345">
        <v>571846</v>
      </c>
      <c r="E8" s="346">
        <f t="shared" ref="E8:E18" si="0">+C8</f>
        <v>4114</v>
      </c>
      <c r="F8" s="347">
        <f t="shared" ref="F8:F18" si="1">+E8*143.7</f>
        <v>591181.79999999993</v>
      </c>
      <c r="G8" s="392">
        <v>3001</v>
      </c>
      <c r="H8" s="345">
        <v>154180</v>
      </c>
      <c r="I8" s="346">
        <f t="shared" ref="I8:I18" si="2">+G8</f>
        <v>3001</v>
      </c>
      <c r="J8" s="345">
        <f t="shared" ref="J8:J18" si="3">+I8*53.48</f>
        <v>160493.47999999998</v>
      </c>
      <c r="K8" s="392">
        <v>241</v>
      </c>
      <c r="L8" s="345">
        <v>48313</v>
      </c>
      <c r="M8" s="345">
        <f t="shared" ref="M8:M18" si="4">+K8</f>
        <v>241</v>
      </c>
      <c r="N8" s="347">
        <f t="shared" ref="N8:N18" si="5">+M8*200.47</f>
        <v>48313.27</v>
      </c>
    </row>
    <row r="9" spans="1:14" ht="19.5" customHeight="1">
      <c r="A9" s="136">
        <v>3</v>
      </c>
      <c r="B9" s="190" t="s">
        <v>99</v>
      </c>
      <c r="C9" s="392">
        <v>3995</v>
      </c>
      <c r="D9" s="345">
        <v>555305</v>
      </c>
      <c r="E9" s="346">
        <f t="shared" si="0"/>
        <v>3995</v>
      </c>
      <c r="F9" s="347">
        <f t="shared" si="1"/>
        <v>574081.5</v>
      </c>
      <c r="G9" s="392">
        <v>2497</v>
      </c>
      <c r="H9" s="345">
        <v>129226</v>
      </c>
      <c r="I9" s="346">
        <f>+G9</f>
        <v>2497</v>
      </c>
      <c r="J9" s="345">
        <f t="shared" si="3"/>
        <v>133539.56</v>
      </c>
      <c r="K9" s="392">
        <v>285</v>
      </c>
      <c r="L9" s="345">
        <v>57133</v>
      </c>
      <c r="M9" s="345">
        <f t="shared" si="4"/>
        <v>285</v>
      </c>
      <c r="N9" s="347">
        <f t="shared" si="5"/>
        <v>57133.95</v>
      </c>
    </row>
    <row r="10" spans="1:14" ht="19.5" customHeight="1">
      <c r="A10" s="136">
        <v>4</v>
      </c>
      <c r="B10" s="190" t="s">
        <v>100</v>
      </c>
      <c r="C10" s="392">
        <v>217</v>
      </c>
      <c r="D10" s="345">
        <v>31182</v>
      </c>
      <c r="E10" s="346">
        <f t="shared" si="0"/>
        <v>217</v>
      </c>
      <c r="F10" s="347">
        <f t="shared" si="1"/>
        <v>31182.899999999998</v>
      </c>
      <c r="G10" s="392">
        <v>1128</v>
      </c>
      <c r="H10" s="345">
        <v>60325</v>
      </c>
      <c r="I10" s="346">
        <f t="shared" si="2"/>
        <v>1128</v>
      </c>
      <c r="J10" s="345">
        <f t="shared" si="3"/>
        <v>60325.439999999995</v>
      </c>
      <c r="K10" s="392">
        <v>300</v>
      </c>
      <c r="L10" s="345">
        <v>60141</v>
      </c>
      <c r="M10" s="345">
        <f t="shared" si="4"/>
        <v>300</v>
      </c>
      <c r="N10" s="347">
        <f t="shared" si="5"/>
        <v>60141</v>
      </c>
    </row>
    <row r="11" spans="1:14" ht="19.5" customHeight="1">
      <c r="A11" s="136">
        <v>5</v>
      </c>
      <c r="B11" s="190" t="s">
        <v>101</v>
      </c>
      <c r="C11" s="392"/>
      <c r="D11" s="345"/>
      <c r="E11" s="346">
        <f t="shared" si="0"/>
        <v>0</v>
      </c>
      <c r="F11" s="347">
        <f t="shared" si="1"/>
        <v>0</v>
      </c>
      <c r="G11" s="392">
        <v>2148</v>
      </c>
      <c r="H11" s="345">
        <v>114088</v>
      </c>
      <c r="I11" s="346">
        <f t="shared" si="2"/>
        <v>2148</v>
      </c>
      <c r="J11" s="345">
        <f t="shared" si="3"/>
        <v>114875.04</v>
      </c>
      <c r="K11" s="392">
        <v>307</v>
      </c>
      <c r="L11" s="345">
        <v>61544</v>
      </c>
      <c r="M11" s="345">
        <f t="shared" si="4"/>
        <v>307</v>
      </c>
      <c r="N11" s="347">
        <f t="shared" si="5"/>
        <v>61544.29</v>
      </c>
    </row>
    <row r="12" spans="1:14" ht="19.5" customHeight="1">
      <c r="A12" s="136">
        <v>6</v>
      </c>
      <c r="B12" s="190" t="s">
        <v>102</v>
      </c>
      <c r="C12" s="392"/>
      <c r="D12" s="345"/>
      <c r="E12" s="346">
        <f t="shared" si="0"/>
        <v>0</v>
      </c>
      <c r="F12" s="347">
        <f t="shared" si="1"/>
        <v>0</v>
      </c>
      <c r="G12" s="392">
        <v>2131</v>
      </c>
      <c r="H12" s="345">
        <v>112372</v>
      </c>
      <c r="I12" s="346">
        <f t="shared" si="2"/>
        <v>2131</v>
      </c>
      <c r="J12" s="345">
        <f t="shared" si="3"/>
        <v>113965.87999999999</v>
      </c>
      <c r="K12" s="392">
        <v>280</v>
      </c>
      <c r="L12" s="345">
        <v>56132</v>
      </c>
      <c r="M12" s="345">
        <f t="shared" si="4"/>
        <v>280</v>
      </c>
      <c r="N12" s="347">
        <f t="shared" si="5"/>
        <v>56131.6</v>
      </c>
    </row>
    <row r="13" spans="1:14" ht="19.5" customHeight="1">
      <c r="A13" s="136">
        <v>7</v>
      </c>
      <c r="B13" s="190" t="s">
        <v>103</v>
      </c>
      <c r="C13" s="392"/>
      <c r="D13" s="345"/>
      <c r="E13" s="346">
        <f t="shared" si="0"/>
        <v>0</v>
      </c>
      <c r="F13" s="347">
        <f t="shared" si="1"/>
        <v>0</v>
      </c>
      <c r="G13" s="392">
        <v>1335</v>
      </c>
      <c r="H13" s="345">
        <v>70061</v>
      </c>
      <c r="I13" s="346">
        <f t="shared" si="2"/>
        <v>1335</v>
      </c>
      <c r="J13" s="345">
        <f t="shared" si="3"/>
        <v>71395.8</v>
      </c>
      <c r="K13" s="392">
        <v>369</v>
      </c>
      <c r="L13" s="345">
        <v>73973</v>
      </c>
      <c r="M13" s="345">
        <f t="shared" si="4"/>
        <v>369</v>
      </c>
      <c r="N13" s="347">
        <f t="shared" si="5"/>
        <v>73973.429999999993</v>
      </c>
    </row>
    <row r="14" spans="1:14" ht="19.5" customHeight="1">
      <c r="A14" s="136">
        <v>8</v>
      </c>
      <c r="B14" s="191" t="s">
        <v>104</v>
      </c>
      <c r="C14" s="392"/>
      <c r="D14" s="345"/>
      <c r="E14" s="346">
        <f t="shared" si="0"/>
        <v>0</v>
      </c>
      <c r="F14" s="347">
        <f t="shared" si="1"/>
        <v>0</v>
      </c>
      <c r="G14" s="392">
        <v>2217</v>
      </c>
      <c r="H14" s="345">
        <v>115309</v>
      </c>
      <c r="I14" s="346">
        <f t="shared" si="2"/>
        <v>2217</v>
      </c>
      <c r="J14" s="345">
        <f t="shared" si="3"/>
        <v>118565.15999999999</v>
      </c>
      <c r="K14" s="392">
        <v>199</v>
      </c>
      <c r="L14" s="345">
        <v>39893</v>
      </c>
      <c r="M14" s="345">
        <f t="shared" si="4"/>
        <v>199</v>
      </c>
      <c r="N14" s="347">
        <f t="shared" si="5"/>
        <v>39893.53</v>
      </c>
    </row>
    <row r="15" spans="1:14" ht="19.5" customHeight="1">
      <c r="A15" s="136">
        <v>9</v>
      </c>
      <c r="B15" s="191" t="s">
        <v>105</v>
      </c>
      <c r="C15" s="392"/>
      <c r="D15" s="345"/>
      <c r="E15" s="346">
        <f t="shared" si="0"/>
        <v>0</v>
      </c>
      <c r="F15" s="347">
        <f t="shared" si="1"/>
        <v>0</v>
      </c>
      <c r="G15" s="392">
        <v>2340</v>
      </c>
      <c r="H15" s="345">
        <v>122844</v>
      </c>
      <c r="I15" s="346">
        <f t="shared" si="2"/>
        <v>2340</v>
      </c>
      <c r="J15" s="345">
        <f t="shared" si="3"/>
        <v>125143.2</v>
      </c>
      <c r="K15" s="392">
        <v>375</v>
      </c>
      <c r="L15" s="345">
        <v>75176</v>
      </c>
      <c r="M15" s="345">
        <f t="shared" si="4"/>
        <v>375</v>
      </c>
      <c r="N15" s="347">
        <f t="shared" si="5"/>
        <v>75176.25</v>
      </c>
    </row>
    <row r="16" spans="1:14" ht="19.5" customHeight="1">
      <c r="A16" s="136">
        <v>10</v>
      </c>
      <c r="B16" s="191" t="s">
        <v>106</v>
      </c>
      <c r="C16" s="392">
        <v>548</v>
      </c>
      <c r="D16" s="345">
        <v>78747</v>
      </c>
      <c r="E16" s="346">
        <f t="shared" si="0"/>
        <v>548</v>
      </c>
      <c r="F16" s="347">
        <f t="shared" si="1"/>
        <v>78747.599999999991</v>
      </c>
      <c r="G16" s="392">
        <v>2605</v>
      </c>
      <c r="H16" s="345">
        <v>137172</v>
      </c>
      <c r="I16" s="346">
        <f t="shared" si="2"/>
        <v>2605</v>
      </c>
      <c r="J16" s="345">
        <f t="shared" si="3"/>
        <v>139315.4</v>
      </c>
      <c r="K16" s="392">
        <v>335</v>
      </c>
      <c r="L16" s="347">
        <v>67157</v>
      </c>
      <c r="M16" s="345">
        <f t="shared" si="4"/>
        <v>335</v>
      </c>
      <c r="N16" s="347">
        <f t="shared" si="5"/>
        <v>67157.45</v>
      </c>
    </row>
    <row r="17" spans="1:14" ht="19.5" customHeight="1">
      <c r="A17" s="136">
        <v>11</v>
      </c>
      <c r="B17" s="191" t="s">
        <v>107</v>
      </c>
      <c r="C17" s="392">
        <v>2540</v>
      </c>
      <c r="D17" s="345">
        <v>364998</v>
      </c>
      <c r="E17" s="346">
        <f t="shared" si="0"/>
        <v>2540</v>
      </c>
      <c r="F17" s="347">
        <f t="shared" si="1"/>
        <v>364998</v>
      </c>
      <c r="G17" s="392">
        <v>3329</v>
      </c>
      <c r="H17" s="345">
        <v>174753</v>
      </c>
      <c r="I17" s="346">
        <f t="shared" si="2"/>
        <v>3329</v>
      </c>
      <c r="J17" s="345">
        <f t="shared" si="3"/>
        <v>178034.91999999998</v>
      </c>
      <c r="K17" s="392">
        <v>260</v>
      </c>
      <c r="L17" s="347">
        <v>52132</v>
      </c>
      <c r="M17" s="345">
        <f t="shared" si="4"/>
        <v>260</v>
      </c>
      <c r="N17" s="347">
        <f t="shared" si="5"/>
        <v>52122.2</v>
      </c>
    </row>
    <row r="18" spans="1:14" ht="19.5" customHeight="1">
      <c r="A18" s="136">
        <v>12</v>
      </c>
      <c r="B18" s="191" t="s">
        <v>108</v>
      </c>
      <c r="C18" s="392">
        <v>4210</v>
      </c>
      <c r="D18" s="345">
        <v>604977</v>
      </c>
      <c r="E18" s="346">
        <f t="shared" si="0"/>
        <v>4210</v>
      </c>
      <c r="F18" s="347">
        <f t="shared" si="1"/>
        <v>604977</v>
      </c>
      <c r="G18" s="392">
        <v>4500</v>
      </c>
      <c r="H18" s="345">
        <v>232498</v>
      </c>
      <c r="I18" s="346">
        <f t="shared" si="2"/>
        <v>4500</v>
      </c>
      <c r="J18" s="345">
        <f t="shared" si="3"/>
        <v>240660</v>
      </c>
      <c r="K18" s="392">
        <v>249</v>
      </c>
      <c r="L18" s="347">
        <v>49917</v>
      </c>
      <c r="M18" s="345">
        <f t="shared" si="4"/>
        <v>249</v>
      </c>
      <c r="N18" s="347">
        <f t="shared" si="5"/>
        <v>49917.03</v>
      </c>
    </row>
    <row r="19" spans="1:14" ht="32.25" customHeight="1" thickBot="1">
      <c r="A19" s="192"/>
      <c r="B19" s="198" t="s">
        <v>90</v>
      </c>
      <c r="C19" s="289">
        <f t="shared" ref="C19:L19" si="6">SUM(C7:C18)</f>
        <v>21226</v>
      </c>
      <c r="D19" s="259">
        <f t="shared" si="6"/>
        <v>2985733</v>
      </c>
      <c r="E19" s="289">
        <f t="shared" si="6"/>
        <v>21226</v>
      </c>
      <c r="F19" s="260">
        <f>SUM(F7:F18)</f>
        <v>3050176.1999999997</v>
      </c>
      <c r="G19" s="289">
        <f>SUM(G7:G18)</f>
        <v>31487</v>
      </c>
      <c r="H19" s="289">
        <f>SUM(H7:H18)</f>
        <v>1617191</v>
      </c>
      <c r="I19" s="289">
        <f>SUM(I7:I18)</f>
        <v>31487</v>
      </c>
      <c r="J19" s="261">
        <f>SUM(J7:J18)</f>
        <v>1683924.76</v>
      </c>
      <c r="K19" s="289">
        <f t="shared" si="6"/>
        <v>3481</v>
      </c>
      <c r="L19" s="289">
        <f t="shared" si="6"/>
        <v>694879</v>
      </c>
      <c r="M19" s="289">
        <f>SUM(M7:M18)</f>
        <v>3481</v>
      </c>
      <c r="N19" s="260">
        <f>SUM(N7:N18)</f>
        <v>697836.06999999983</v>
      </c>
    </row>
    <row r="20" spans="1:14" ht="21.75" customHeight="1">
      <c r="A20" s="187"/>
      <c r="B20" s="247"/>
      <c r="C20" s="248"/>
      <c r="D20" s="176"/>
      <c r="E20" s="248"/>
      <c r="F20" s="176"/>
      <c r="G20" s="248"/>
      <c r="H20" s="176"/>
      <c r="I20" s="248"/>
      <c r="J20" s="176"/>
      <c r="K20" s="248"/>
      <c r="L20" s="248"/>
      <c r="M20" s="248"/>
      <c r="N20" s="176"/>
    </row>
    <row r="21" spans="1:14" ht="31.5" customHeight="1" thickBot="1">
      <c r="A21" s="187"/>
      <c r="B21" s="377" t="s">
        <v>219</v>
      </c>
      <c r="C21" s="377"/>
      <c r="D21" s="377"/>
      <c r="E21" s="188"/>
      <c r="F21" s="189"/>
      <c r="G21" s="187"/>
      <c r="H21" s="188"/>
      <c r="I21" s="187"/>
      <c r="J21" s="187"/>
      <c r="K21" s="187"/>
      <c r="L21" s="187"/>
      <c r="M21" s="187"/>
      <c r="N21" s="185"/>
    </row>
    <row r="22" spans="1:14" s="134" customFormat="1" ht="51" customHeight="1">
      <c r="A22" s="193"/>
      <c r="B22" s="194" t="s">
        <v>148</v>
      </c>
      <c r="C22" s="195">
        <v>21.93</v>
      </c>
      <c r="D22" s="195"/>
      <c r="E22" s="195"/>
      <c r="F22" s="196"/>
      <c r="G22" s="193"/>
      <c r="H22" s="195"/>
      <c r="I22" s="195"/>
      <c r="J22" s="197"/>
      <c r="K22" s="193"/>
      <c r="L22" s="382"/>
      <c r="M22" s="341"/>
      <c r="N22" s="197"/>
    </row>
    <row r="23" spans="1:14" ht="31.5" customHeight="1">
      <c r="A23" s="178">
        <v>1</v>
      </c>
      <c r="B23" s="172" t="s">
        <v>284</v>
      </c>
      <c r="C23" s="290"/>
      <c r="D23" s="290"/>
      <c r="E23" s="290"/>
      <c r="F23" s="257">
        <v>668904</v>
      </c>
      <c r="G23" s="291"/>
      <c r="H23" s="290"/>
      <c r="I23" s="290"/>
      <c r="J23" s="258"/>
      <c r="K23" s="291"/>
      <c r="L23" s="383"/>
      <c r="M23" s="342"/>
      <c r="N23" s="258">
        <v>87245</v>
      </c>
    </row>
    <row r="24" spans="1:14" ht="23.25" customHeight="1">
      <c r="A24" s="178">
        <v>2</v>
      </c>
      <c r="B24" s="172"/>
      <c r="C24" s="290"/>
      <c r="D24" s="290"/>
      <c r="E24" s="290"/>
      <c r="F24" s="257"/>
      <c r="G24" s="291"/>
      <c r="H24" s="290"/>
      <c r="I24" s="290"/>
      <c r="J24" s="258"/>
      <c r="K24" s="291"/>
      <c r="L24" s="383"/>
      <c r="M24" s="342"/>
      <c r="N24" s="258"/>
    </row>
    <row r="25" spans="1:14" s="140" customFormat="1" ht="23.25" customHeight="1">
      <c r="A25" s="136">
        <v>3</v>
      </c>
      <c r="B25" s="173"/>
      <c r="C25" s="292"/>
      <c r="D25" s="292"/>
      <c r="E25" s="292"/>
      <c r="F25" s="293"/>
      <c r="G25" s="294"/>
      <c r="H25" s="292"/>
      <c r="I25" s="292"/>
      <c r="J25" s="293"/>
      <c r="K25" s="294"/>
      <c r="L25" s="384"/>
      <c r="M25" s="343"/>
      <c r="N25" s="293"/>
    </row>
    <row r="26" spans="1:14" s="134" customFormat="1" ht="24" customHeight="1">
      <c r="A26" s="179"/>
      <c r="B26" s="174" t="s">
        <v>69</v>
      </c>
      <c r="C26" s="295"/>
      <c r="D26" s="295"/>
      <c r="E26" s="295"/>
      <c r="F26" s="296">
        <f>SUM(F23:F25)</f>
        <v>668904</v>
      </c>
      <c r="G26" s="297"/>
      <c r="H26" s="295"/>
      <c r="I26" s="295"/>
      <c r="J26" s="296">
        <f>SUM(J23:J25)</f>
        <v>0</v>
      </c>
      <c r="K26" s="297"/>
      <c r="L26" s="385"/>
      <c r="M26" s="344"/>
      <c r="N26" s="296">
        <f>SUM(N23:N25)</f>
        <v>87245</v>
      </c>
    </row>
    <row r="27" spans="1:14" s="134" customFormat="1" ht="27" customHeight="1" thickBot="1">
      <c r="A27" s="180"/>
      <c r="B27" s="181" t="s">
        <v>149</v>
      </c>
      <c r="C27" s="259"/>
      <c r="D27" s="259"/>
      <c r="E27" s="259"/>
      <c r="F27" s="260">
        <f>+F19-F26</f>
        <v>2381272.1999999997</v>
      </c>
      <c r="G27" s="289"/>
      <c r="H27" s="259"/>
      <c r="I27" s="259"/>
      <c r="J27" s="295">
        <f>J19-J26</f>
        <v>1683924.76</v>
      </c>
      <c r="K27" s="295"/>
      <c r="L27" s="295"/>
      <c r="M27" s="295"/>
      <c r="N27" s="295">
        <f>N19-N26</f>
        <v>610591.06999999983</v>
      </c>
    </row>
    <row r="28" spans="1:14" s="134" customFormat="1" ht="27" customHeight="1">
      <c r="A28" s="372"/>
      <c r="B28" s="175"/>
      <c r="C28" s="374"/>
      <c r="D28" s="374"/>
      <c r="E28" s="374"/>
      <c r="F28" s="391">
        <f>ROUND(F27/1000,1)</f>
        <v>2381.3000000000002</v>
      </c>
      <c r="G28" s="374"/>
      <c r="H28" s="374"/>
      <c r="I28" s="374"/>
      <c r="J28" s="391">
        <f>ROUND(J27/1000,1)</f>
        <v>1683.9</v>
      </c>
      <c r="K28" s="374"/>
      <c r="L28" s="374"/>
      <c r="M28" s="374"/>
      <c r="N28" s="391">
        <f>ROUND(N27/1000,1)</f>
        <v>610.6</v>
      </c>
    </row>
    <row r="29" spans="1:14" s="134" customFormat="1" ht="25.5" customHeight="1">
      <c r="A29" s="138"/>
      <c r="B29" s="175"/>
      <c r="C29" s="138"/>
      <c r="D29" s="138"/>
      <c r="E29" s="138"/>
      <c r="F29" s="176"/>
      <c r="G29" s="138"/>
      <c r="H29" s="138"/>
      <c r="I29" s="138"/>
      <c r="J29" s="174" t="s">
        <v>150</v>
      </c>
      <c r="K29" s="375"/>
      <c r="L29" s="375"/>
      <c r="M29" s="375"/>
      <c r="N29" s="376">
        <f>+F26+J26+N26</f>
        <v>756149</v>
      </c>
    </row>
    <row r="30" spans="1:14" s="134" customFormat="1" ht="20.25" customHeight="1">
      <c r="A30" s="138"/>
      <c r="B30" s="175"/>
      <c r="C30" s="138"/>
      <c r="D30" s="138"/>
      <c r="E30" s="138"/>
      <c r="F30" s="176"/>
      <c r="G30" s="138"/>
      <c r="H30" s="138"/>
      <c r="I30" s="138"/>
      <c r="J30" s="138"/>
      <c r="K30" s="138"/>
      <c r="L30" s="373"/>
      <c r="M30" s="340"/>
      <c r="N30" s="348">
        <f>ROUND(N29/1000,1)</f>
        <v>756.1</v>
      </c>
    </row>
    <row r="31" spans="1:14" s="141" customFormat="1" ht="25.5" customHeight="1">
      <c r="B31" s="142"/>
      <c r="C31" s="456" t="s">
        <v>2</v>
      </c>
      <c r="D31" s="456"/>
      <c r="E31" s="457"/>
      <c r="F31" s="457"/>
      <c r="G31" s="647"/>
      <c r="H31" s="647"/>
      <c r="I31" s="458"/>
      <c r="J31" s="644" t="str">
        <f>+'Ekamut-caxs'!D68</f>
        <v>Լ.Բաբաջանյան</v>
      </c>
      <c r="K31" s="644"/>
      <c r="L31" s="386"/>
      <c r="N31" s="137"/>
    </row>
    <row r="32" spans="1:14" s="134" customFormat="1">
      <c r="C32" s="459"/>
      <c r="D32" s="459"/>
      <c r="E32" s="460"/>
      <c r="F32" s="460"/>
      <c r="G32" s="645" t="s">
        <v>91</v>
      </c>
      <c r="H32" s="645"/>
      <c r="I32" s="461"/>
      <c r="J32" s="645" t="s">
        <v>109</v>
      </c>
      <c r="K32" s="645"/>
      <c r="L32" s="387"/>
    </row>
    <row r="33" spans="2:13" s="141" customFormat="1" ht="23.25" customHeight="1">
      <c r="B33" s="142"/>
      <c r="C33" s="462" t="s">
        <v>6</v>
      </c>
      <c r="D33" s="462"/>
      <c r="E33" s="457"/>
      <c r="F33" s="457"/>
      <c r="G33" s="644"/>
      <c r="H33" s="644"/>
      <c r="I33" s="463"/>
      <c r="J33" s="644" t="str">
        <f>+'Ekamut-caxs'!D70</f>
        <v>Վ.Մայիլյան</v>
      </c>
      <c r="K33" s="644"/>
      <c r="L33" s="386"/>
    </row>
    <row r="34" spans="2:13" s="134" customFormat="1">
      <c r="C34" s="464"/>
      <c r="D34" s="464"/>
      <c r="E34" s="465"/>
      <c r="F34" s="465"/>
      <c r="G34" s="645" t="s">
        <v>91</v>
      </c>
      <c r="H34" s="645"/>
      <c r="I34" s="461"/>
      <c r="J34" s="645" t="s">
        <v>109</v>
      </c>
      <c r="K34" s="645"/>
      <c r="L34" s="387"/>
    </row>
    <row r="35" spans="2:13">
      <c r="F35" s="143" t="s">
        <v>1</v>
      </c>
    </row>
    <row r="36" spans="2:13" s="412" customFormat="1" ht="16.5" customHeight="1">
      <c r="C36" s="412" t="s">
        <v>110</v>
      </c>
      <c r="E36" s="412" t="s">
        <v>111</v>
      </c>
      <c r="F36" s="412" t="s">
        <v>235</v>
      </c>
      <c r="I36" s="413" t="s">
        <v>112</v>
      </c>
      <c r="J36" s="394" t="s">
        <v>224</v>
      </c>
      <c r="L36" s="394" t="s">
        <v>222</v>
      </c>
      <c r="M36" s="394" t="s">
        <v>218</v>
      </c>
    </row>
    <row r="37" spans="2:13" s="412" customFormat="1" ht="16.5" customHeight="1">
      <c r="C37" s="412" t="s">
        <v>113</v>
      </c>
      <c r="E37" s="412" t="s">
        <v>111</v>
      </c>
      <c r="F37" s="412" t="s">
        <v>236</v>
      </c>
      <c r="I37" s="646" t="s">
        <v>246</v>
      </c>
      <c r="J37" s="646"/>
      <c r="L37" s="646" t="s">
        <v>247</v>
      </c>
      <c r="M37" s="646"/>
    </row>
    <row r="38" spans="2:13" s="412" customFormat="1" ht="15.6" customHeight="1">
      <c r="E38" s="646" t="s">
        <v>245</v>
      </c>
      <c r="F38" s="646"/>
      <c r="I38" s="646"/>
      <c r="J38" s="646"/>
      <c r="L38" s="646"/>
      <c r="M38" s="646"/>
    </row>
    <row r="39" spans="2:13">
      <c r="E39" s="646"/>
      <c r="F39" s="646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G23" sqref="G23"/>
    </sheetView>
  </sheetViews>
  <sheetFormatPr defaultColWidth="9.140625" defaultRowHeight="15"/>
  <cols>
    <col min="1" max="1" width="4.42578125" style="169" customWidth="1"/>
    <col min="2" max="2" width="60.85546875" style="160" customWidth="1"/>
    <col min="3" max="3" width="17.140625" style="160" customWidth="1"/>
    <col min="4" max="4" width="17.5703125" style="160" customWidth="1"/>
    <col min="5" max="16384" width="9.140625" style="160"/>
  </cols>
  <sheetData>
    <row r="1" spans="1:4" s="159" customFormat="1" ht="24" customHeight="1">
      <c r="A1" s="656" t="s">
        <v>67</v>
      </c>
      <c r="B1" s="656"/>
      <c r="C1" s="656"/>
      <c r="D1" s="656"/>
    </row>
    <row r="2" spans="1:4" ht="26.25" customHeight="1">
      <c r="A2" s="657" t="str">
        <f>+'Ekamut-caxs'!A7:D7</f>
        <v xml:space="preserve">«Երևանի հ․38 մսուր-մանկապարտեզ» ՀՈԱԿ-ի </v>
      </c>
      <c r="B2" s="657"/>
      <c r="C2" s="657"/>
      <c r="D2" s="657"/>
    </row>
    <row r="3" spans="1:4" ht="27" customHeight="1">
      <c r="A3" s="657" t="s">
        <v>234</v>
      </c>
      <c r="B3" s="657"/>
      <c r="C3" s="657"/>
      <c r="D3" s="657"/>
    </row>
    <row r="6" spans="1:4" ht="60" customHeight="1">
      <c r="A6" s="161" t="s">
        <v>3</v>
      </c>
      <c r="B6" s="161" t="s">
        <v>124</v>
      </c>
      <c r="C6" s="161" t="s">
        <v>125</v>
      </c>
      <c r="D6" s="161" t="s">
        <v>126</v>
      </c>
    </row>
    <row r="7" spans="1:4" s="164" customFormat="1" ht="45" customHeight="1">
      <c r="A7" s="162">
        <v>1</v>
      </c>
      <c r="B7" s="163" t="s">
        <v>127</v>
      </c>
      <c r="C7" s="162">
        <f>SUM(C8:C10)</f>
        <v>0</v>
      </c>
      <c r="D7" s="162">
        <f>SUM(D8:D10)</f>
        <v>0</v>
      </c>
    </row>
    <row r="8" spans="1:4" ht="25.5" customHeight="1">
      <c r="A8" s="165">
        <v>1.1000000000000001</v>
      </c>
      <c r="B8" s="166" t="s">
        <v>128</v>
      </c>
      <c r="C8" s="165"/>
      <c r="D8" s="165"/>
    </row>
    <row r="9" spans="1:4" ht="25.5" customHeight="1">
      <c r="A9" s="165">
        <v>1.2</v>
      </c>
      <c r="B9" s="166" t="s">
        <v>129</v>
      </c>
      <c r="C9" s="165"/>
      <c r="D9" s="165"/>
    </row>
    <row r="10" spans="1:4" ht="25.5" customHeight="1">
      <c r="A10" s="165">
        <v>1.3</v>
      </c>
      <c r="B10" s="166" t="s">
        <v>130</v>
      </c>
      <c r="C10" s="165"/>
      <c r="D10" s="165"/>
    </row>
    <row r="11" spans="1:4" s="164" customFormat="1" ht="31.5" customHeight="1">
      <c r="A11" s="162">
        <v>2</v>
      </c>
      <c r="B11" s="167" t="s">
        <v>131</v>
      </c>
      <c r="C11" s="162">
        <f>SUM(C12:C14)</f>
        <v>2</v>
      </c>
      <c r="D11" s="162">
        <f>SUM(D12:D14)</f>
        <v>60</v>
      </c>
    </row>
    <row r="12" spans="1:4" ht="21.75" customHeight="1">
      <c r="A12" s="165">
        <v>2.1</v>
      </c>
      <c r="B12" s="166" t="s">
        <v>132</v>
      </c>
      <c r="C12" s="165">
        <v>1</v>
      </c>
      <c r="D12" s="165">
        <v>30</v>
      </c>
    </row>
    <row r="13" spans="1:4" ht="21.75" customHeight="1">
      <c r="A13" s="165">
        <v>2.2000000000000002</v>
      </c>
      <c r="B13" s="166" t="s">
        <v>133</v>
      </c>
      <c r="C13" s="165">
        <v>1</v>
      </c>
      <c r="D13" s="165">
        <v>30</v>
      </c>
    </row>
    <row r="14" spans="1:4" ht="21.75" customHeight="1">
      <c r="A14" s="165">
        <v>2.2999999999999998</v>
      </c>
      <c r="B14" s="166" t="s">
        <v>134</v>
      </c>
      <c r="C14" s="165"/>
      <c r="D14" s="165"/>
    </row>
    <row r="15" spans="1:4" s="164" customFormat="1" ht="51.75" customHeight="1">
      <c r="A15" s="162">
        <v>3</v>
      </c>
      <c r="B15" s="163" t="s">
        <v>135</v>
      </c>
      <c r="C15" s="162">
        <f>SUM(C16:C18)</f>
        <v>3</v>
      </c>
      <c r="D15" s="162">
        <f>SUM(D16:D18)</f>
        <v>90</v>
      </c>
    </row>
    <row r="16" spans="1:4" ht="23.25" customHeight="1">
      <c r="A16" s="165">
        <v>3.1</v>
      </c>
      <c r="B16" s="168" t="s">
        <v>136</v>
      </c>
      <c r="C16" s="165">
        <v>1</v>
      </c>
      <c r="D16" s="165">
        <v>30</v>
      </c>
    </row>
    <row r="17" spans="1:4" ht="23.25" customHeight="1">
      <c r="A17" s="165">
        <v>3.2</v>
      </c>
      <c r="B17" s="168" t="s">
        <v>137</v>
      </c>
      <c r="C17" s="165">
        <v>1</v>
      </c>
      <c r="D17" s="165">
        <v>30</v>
      </c>
    </row>
    <row r="18" spans="1:4" ht="23.25" customHeight="1">
      <c r="A18" s="165">
        <v>3.3</v>
      </c>
      <c r="B18" s="168" t="s">
        <v>138</v>
      </c>
      <c r="C18" s="165">
        <v>1</v>
      </c>
      <c r="D18" s="165">
        <v>30</v>
      </c>
    </row>
    <row r="19" spans="1:4" s="164" customFormat="1" ht="50.25" customHeight="1">
      <c r="A19" s="162">
        <v>4</v>
      </c>
      <c r="B19" s="163" t="s">
        <v>139</v>
      </c>
      <c r="C19" s="162">
        <f>SUM(C20:C22)</f>
        <v>2</v>
      </c>
      <c r="D19" s="162">
        <f>SUM(D20:D22)</f>
        <v>60</v>
      </c>
    </row>
    <row r="20" spans="1:4" ht="23.25" customHeight="1">
      <c r="A20" s="165">
        <v>4.0999999999999996</v>
      </c>
      <c r="B20" s="168" t="s">
        <v>140</v>
      </c>
      <c r="C20" s="165">
        <v>1</v>
      </c>
      <c r="D20" s="165">
        <v>30</v>
      </c>
    </row>
    <row r="21" spans="1:4" ht="23.25" customHeight="1">
      <c r="A21" s="165">
        <v>4.2</v>
      </c>
      <c r="B21" s="168" t="s">
        <v>141</v>
      </c>
      <c r="C21" s="165">
        <v>1</v>
      </c>
      <c r="D21" s="165">
        <v>30</v>
      </c>
    </row>
    <row r="22" spans="1:4" ht="23.25" customHeight="1">
      <c r="A22" s="165">
        <v>4.3</v>
      </c>
      <c r="B22" s="168" t="s">
        <v>142</v>
      </c>
      <c r="C22" s="165"/>
      <c r="D22" s="165"/>
    </row>
    <row r="23" spans="1:4" s="164" customFormat="1" ht="31.5" customHeight="1">
      <c r="A23" s="162"/>
      <c r="B23" s="163" t="s">
        <v>69</v>
      </c>
      <c r="C23" s="162">
        <f>C7+C11+C15+C19</f>
        <v>7</v>
      </c>
      <c r="D23" s="162">
        <f>D7+D11+D15+D19</f>
        <v>210</v>
      </c>
    </row>
    <row r="24" spans="1:4" ht="48.75" customHeight="1"/>
    <row r="25" spans="1:4" ht="18">
      <c r="B25" s="466" t="s">
        <v>2</v>
      </c>
      <c r="C25" s="658" t="str">
        <f>+'Ekamut-caxs'!D68</f>
        <v>Լ.Բաբաջանյան</v>
      </c>
      <c r="D25" s="658"/>
    </row>
    <row r="26" spans="1:4" ht="15.75" customHeight="1">
      <c r="B26" s="467" t="s">
        <v>4</v>
      </c>
      <c r="C26" s="655" t="s">
        <v>5</v>
      </c>
      <c r="D26" s="655"/>
    </row>
    <row r="27" spans="1:4" ht="27" customHeight="1">
      <c r="B27" s="468" t="s">
        <v>6</v>
      </c>
      <c r="C27" s="658" t="str">
        <f>+'Ekamut-caxs'!D70</f>
        <v>Վ.Մայիլյան</v>
      </c>
      <c r="D27" s="658"/>
    </row>
    <row r="28" spans="1:4">
      <c r="B28" s="469"/>
      <c r="C28" s="655" t="s">
        <v>5</v>
      </c>
      <c r="D28" s="655"/>
    </row>
    <row r="29" spans="1:4">
      <c r="B29" s="470" t="s">
        <v>143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23" sqref="G23"/>
    </sheetView>
  </sheetViews>
  <sheetFormatPr defaultRowHeight="12.75"/>
  <cols>
    <col min="1" max="1" width="4.5703125" customWidth="1"/>
    <col min="2" max="2" width="39.7109375" customWidth="1"/>
    <col min="4" max="4" width="12" customWidth="1"/>
    <col min="5" max="5" width="10.7109375" customWidth="1"/>
  </cols>
  <sheetData>
    <row r="1" spans="1:8" ht="71.25" customHeight="1">
      <c r="A1" s="659" t="s">
        <v>279</v>
      </c>
      <c r="B1" s="660"/>
      <c r="C1" s="660"/>
      <c r="D1" s="660"/>
      <c r="E1" s="660"/>
      <c r="F1" s="660"/>
      <c r="G1" s="660"/>
    </row>
    <row r="5" spans="1:8" ht="51">
      <c r="A5" s="535" t="s">
        <v>3</v>
      </c>
      <c r="B5" s="535" t="s">
        <v>260</v>
      </c>
      <c r="C5" s="535" t="s">
        <v>261</v>
      </c>
      <c r="D5" s="536" t="s">
        <v>262</v>
      </c>
      <c r="E5" s="535" t="s">
        <v>263</v>
      </c>
      <c r="F5" s="536" t="s">
        <v>264</v>
      </c>
      <c r="G5" s="535" t="s">
        <v>265</v>
      </c>
      <c r="H5" s="536" t="s">
        <v>266</v>
      </c>
    </row>
    <row r="6" spans="1:8" ht="21" customHeight="1">
      <c r="A6" s="535">
        <v>1</v>
      </c>
      <c r="B6" s="535" t="s">
        <v>267</v>
      </c>
      <c r="C6" s="535">
        <v>1.1200000000000001</v>
      </c>
      <c r="D6" s="535">
        <v>129024</v>
      </c>
      <c r="E6" s="535">
        <v>25</v>
      </c>
      <c r="F6" s="535">
        <f>D6/21*E6</f>
        <v>153600</v>
      </c>
      <c r="G6" s="535">
        <v>4</v>
      </c>
      <c r="H6" s="535">
        <f>F6*G6</f>
        <v>614400</v>
      </c>
    </row>
    <row r="7" spans="1:8" ht="20.25" customHeight="1">
      <c r="A7" s="535">
        <v>2</v>
      </c>
      <c r="B7" s="536" t="s">
        <v>268</v>
      </c>
      <c r="C7" s="535">
        <v>1</v>
      </c>
      <c r="D7" s="535">
        <v>110000</v>
      </c>
      <c r="E7" s="535">
        <v>20</v>
      </c>
      <c r="F7" s="537">
        <f t="shared" ref="F7:F9" si="0">D7/21*E7</f>
        <v>104761.90476190476</v>
      </c>
      <c r="G7" s="535">
        <v>4</v>
      </c>
      <c r="H7" s="537">
        <f t="shared" ref="H7:H9" si="1">F7*G7</f>
        <v>419047.61904761905</v>
      </c>
    </row>
    <row r="8" spans="1:8">
      <c r="A8" s="535">
        <v>3</v>
      </c>
      <c r="B8" s="535" t="s">
        <v>269</v>
      </c>
      <c r="C8" s="535">
        <v>1</v>
      </c>
      <c r="D8" s="535">
        <v>93600</v>
      </c>
      <c r="E8" s="535">
        <v>20</v>
      </c>
      <c r="F8" s="537">
        <f t="shared" si="0"/>
        <v>89142.85714285713</v>
      </c>
      <c r="G8" s="535">
        <v>3</v>
      </c>
      <c r="H8" s="537">
        <f t="shared" si="1"/>
        <v>267428.57142857136</v>
      </c>
    </row>
    <row r="9" spans="1:8">
      <c r="A9" s="535">
        <v>4</v>
      </c>
      <c r="B9" s="544" t="s">
        <v>277</v>
      </c>
      <c r="C9" s="535">
        <v>0.5</v>
      </c>
      <c r="D9" s="535">
        <v>53550</v>
      </c>
      <c r="E9" s="535">
        <v>62</v>
      </c>
      <c r="F9" s="537">
        <f t="shared" si="0"/>
        <v>158100</v>
      </c>
      <c r="G9" s="535">
        <v>1</v>
      </c>
      <c r="H9" s="537">
        <f t="shared" si="1"/>
        <v>158100</v>
      </c>
    </row>
    <row r="10" spans="1:8">
      <c r="A10" s="535"/>
      <c r="B10" s="535"/>
      <c r="C10" s="535"/>
      <c r="D10" s="535"/>
      <c r="E10" s="535"/>
      <c r="F10" s="535"/>
      <c r="G10" s="535"/>
      <c r="H10" s="535">
        <f>SUM(H6:H9)</f>
        <v>1458976.1904761903</v>
      </c>
    </row>
    <row r="16" spans="1:8">
      <c r="B16" s="538" t="s">
        <v>278</v>
      </c>
    </row>
  </sheetData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G23" sqref="G23"/>
    </sheetView>
  </sheetViews>
  <sheetFormatPr defaultRowHeight="12.75"/>
  <cols>
    <col min="1" max="1" width="72.28515625" style="540" customWidth="1"/>
    <col min="2" max="2" width="11.5703125" style="540" customWidth="1"/>
    <col min="3" max="16384" width="9.140625" style="540"/>
  </cols>
  <sheetData>
    <row r="1" spans="1:2" ht="25.5">
      <c r="A1" s="539" t="s">
        <v>280</v>
      </c>
    </row>
    <row r="2" spans="1:2">
      <c r="A2" s="539" t="s">
        <v>270</v>
      </c>
    </row>
    <row r="3" spans="1:2" ht="15">
      <c r="A3" s="541" t="s">
        <v>271</v>
      </c>
      <c r="B3" s="542">
        <v>80889.600000000006</v>
      </c>
    </row>
    <row r="4" spans="1:2" ht="15">
      <c r="A4" s="541" t="s">
        <v>272</v>
      </c>
      <c r="B4" s="542">
        <v>3300</v>
      </c>
    </row>
    <row r="5" spans="1:2">
      <c r="A5" s="540" t="s">
        <v>286</v>
      </c>
      <c r="B5" s="542"/>
    </row>
    <row r="6" spans="1:2">
      <c r="A6" s="540" t="s">
        <v>287</v>
      </c>
      <c r="B6" s="542"/>
    </row>
    <row r="7" spans="1:2" ht="8.25" customHeight="1">
      <c r="B7" s="542"/>
    </row>
    <row r="8" spans="1:2">
      <c r="A8" s="543" t="s">
        <v>273</v>
      </c>
      <c r="B8" s="542"/>
    </row>
    <row r="9" spans="1:2" ht="15">
      <c r="A9" s="541" t="s">
        <v>274</v>
      </c>
      <c r="B9" s="542">
        <v>1650</v>
      </c>
    </row>
    <row r="10" spans="1:2" ht="15">
      <c r="A10" s="541" t="s">
        <v>288</v>
      </c>
      <c r="B10" s="542"/>
    </row>
    <row r="11" spans="1:2" ht="15">
      <c r="A11" s="541" t="s">
        <v>289</v>
      </c>
      <c r="B11" s="542">
        <v>105.6</v>
      </c>
    </row>
    <row r="12" spans="1:2" ht="15">
      <c r="A12" s="541" t="s">
        <v>275</v>
      </c>
      <c r="B12" s="542">
        <v>141.6</v>
      </c>
    </row>
    <row r="13" spans="1:2" ht="15">
      <c r="A13" s="541" t="s">
        <v>276</v>
      </c>
      <c r="B13" s="542"/>
    </row>
    <row r="14" spans="1:2" ht="15">
      <c r="A14" s="541" t="s">
        <v>282</v>
      </c>
      <c r="B14" s="542"/>
    </row>
    <row r="15" spans="1:2">
      <c r="B15" s="542"/>
    </row>
    <row r="16" spans="1:2">
      <c r="B16" s="542"/>
    </row>
    <row r="17" spans="1:2">
      <c r="B17" s="542"/>
    </row>
    <row r="18" spans="1:2">
      <c r="B18" s="542"/>
    </row>
    <row r="20" spans="1:2">
      <c r="A20" s="540" t="s">
        <v>283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opLeftCell="A95" workbookViewId="0">
      <selection activeCell="G23" sqref="G23"/>
    </sheetView>
  </sheetViews>
  <sheetFormatPr defaultRowHeight="12.75"/>
  <cols>
    <col min="1" max="1" width="0.7109375" customWidth="1"/>
    <col min="2" max="2" width="16.28515625" customWidth="1"/>
    <col min="3" max="3" width="20.140625" customWidth="1"/>
    <col min="4" max="4" width="8.42578125" customWidth="1"/>
    <col min="6" max="6" width="12.5703125" customWidth="1"/>
    <col min="7" max="7" width="10.85546875" customWidth="1"/>
    <col min="8" max="8" width="16" customWidth="1"/>
  </cols>
  <sheetData>
    <row r="1" spans="1:8">
      <c r="E1" t="s">
        <v>291</v>
      </c>
      <c r="G1" s="671" t="s">
        <v>285</v>
      </c>
      <c r="H1" s="671"/>
    </row>
    <row r="2" spans="1:8" ht="15">
      <c r="A2" s="546"/>
      <c r="B2" s="546"/>
      <c r="C2" s="547"/>
      <c r="D2" s="547"/>
      <c r="E2" s="548" t="s">
        <v>292</v>
      </c>
      <c r="F2" s="548"/>
      <c r="G2" s="548"/>
      <c r="H2" s="549" t="s">
        <v>293</v>
      </c>
    </row>
    <row r="3" spans="1:8" ht="15">
      <c r="A3" s="546"/>
      <c r="B3" s="546" t="s">
        <v>294</v>
      </c>
      <c r="C3" s="672" t="s">
        <v>295</v>
      </c>
      <c r="D3" s="672"/>
      <c r="E3" s="672"/>
      <c r="F3" s="672"/>
      <c r="G3" s="672"/>
      <c r="H3" s="672"/>
    </row>
    <row r="4" spans="1:8" ht="15">
      <c r="A4" s="546"/>
      <c r="B4" s="673" t="s">
        <v>296</v>
      </c>
      <c r="C4" s="674"/>
      <c r="D4" s="674"/>
      <c r="E4" s="674"/>
      <c r="F4" s="674"/>
      <c r="G4" s="674"/>
      <c r="H4" s="674"/>
    </row>
    <row r="5" spans="1:8" ht="15">
      <c r="A5" s="546"/>
      <c r="B5" s="673" t="s">
        <v>297</v>
      </c>
      <c r="C5" s="674"/>
      <c r="D5" s="674"/>
      <c r="E5" s="674"/>
      <c r="F5" s="674"/>
      <c r="G5" s="674"/>
      <c r="H5" s="674"/>
    </row>
    <row r="6" spans="1:8" ht="15">
      <c r="A6" s="546"/>
      <c r="B6" s="673" t="s">
        <v>298</v>
      </c>
      <c r="C6" s="674"/>
      <c r="D6" s="674"/>
      <c r="E6" s="674"/>
      <c r="F6" s="674"/>
      <c r="G6" s="674"/>
      <c r="H6" s="674"/>
    </row>
    <row r="7" spans="1:8" ht="15">
      <c r="A7" s="546"/>
      <c r="B7" s="673" t="s">
        <v>299</v>
      </c>
      <c r="C7" s="674"/>
      <c r="D7" s="674"/>
      <c r="E7" s="674"/>
      <c r="F7" s="674"/>
      <c r="G7" s="674"/>
      <c r="H7" s="674"/>
    </row>
    <row r="8" spans="1:8" ht="47.25">
      <c r="A8" s="661" t="s">
        <v>300</v>
      </c>
      <c r="B8" s="663" t="s">
        <v>301</v>
      </c>
      <c r="C8" s="663"/>
      <c r="D8" s="664" t="s">
        <v>302</v>
      </c>
      <c r="E8" s="665" t="s">
        <v>303</v>
      </c>
      <c r="F8" s="666" t="s">
        <v>304</v>
      </c>
      <c r="G8" s="664" t="s">
        <v>305</v>
      </c>
      <c r="H8" s="550" t="s">
        <v>306</v>
      </c>
    </row>
    <row r="9" spans="1:8" ht="15.75">
      <c r="A9" s="662"/>
      <c r="B9" s="667" t="s">
        <v>307</v>
      </c>
      <c r="C9" s="669" t="s">
        <v>308</v>
      </c>
      <c r="D9" s="664"/>
      <c r="E9" s="665"/>
      <c r="F9" s="666"/>
      <c r="G9" s="664"/>
      <c r="H9" s="550"/>
    </row>
    <row r="10" spans="1:8" ht="15.75">
      <c r="A10" s="662"/>
      <c r="B10" s="668"/>
      <c r="C10" s="670"/>
      <c r="D10" s="664"/>
      <c r="E10" s="665"/>
      <c r="F10" s="666"/>
      <c r="G10" s="664"/>
      <c r="H10" s="550"/>
    </row>
    <row r="11" spans="1:8" ht="15.75">
      <c r="A11" s="662"/>
      <c r="B11" s="668"/>
      <c r="C11" s="670"/>
      <c r="D11" s="664"/>
      <c r="E11" s="665"/>
      <c r="F11" s="666"/>
      <c r="G11" s="664"/>
      <c r="H11" s="550"/>
    </row>
    <row r="12" spans="1:8" ht="16.5">
      <c r="A12" s="551"/>
      <c r="B12" s="551">
        <v>1</v>
      </c>
      <c r="C12" s="552">
        <v>2</v>
      </c>
      <c r="D12" s="553">
        <v>3</v>
      </c>
      <c r="E12" s="554">
        <v>4</v>
      </c>
      <c r="F12" s="555">
        <v>5</v>
      </c>
      <c r="G12" s="555"/>
      <c r="H12" s="555">
        <v>6</v>
      </c>
    </row>
    <row r="13" spans="1:8" ht="18">
      <c r="A13" s="556"/>
      <c r="B13" s="556"/>
      <c r="C13" s="557" t="s">
        <v>309</v>
      </c>
      <c r="D13" s="556"/>
      <c r="E13" s="556"/>
      <c r="F13" s="556"/>
      <c r="G13" s="556"/>
      <c r="H13" s="558"/>
    </row>
    <row r="14" spans="1:8" ht="27">
      <c r="A14" s="559"/>
      <c r="B14" s="560">
        <v>31500000</v>
      </c>
      <c r="C14" s="561" t="s">
        <v>310</v>
      </c>
      <c r="D14" s="560" t="s">
        <v>311</v>
      </c>
      <c r="E14" s="562" t="s">
        <v>312</v>
      </c>
      <c r="F14" s="563">
        <v>650</v>
      </c>
      <c r="G14" s="564">
        <v>8</v>
      </c>
      <c r="H14" s="565">
        <f t="shared" ref="H14:H77" si="0">F14*G14/1000</f>
        <v>5.2</v>
      </c>
    </row>
    <row r="15" spans="1:8" ht="15">
      <c r="A15" s="559"/>
      <c r="B15" s="560">
        <v>31500000</v>
      </c>
      <c r="C15" s="561" t="s">
        <v>313</v>
      </c>
      <c r="D15" s="560" t="s">
        <v>311</v>
      </c>
      <c r="E15" s="562" t="s">
        <v>312</v>
      </c>
      <c r="F15" s="563">
        <v>1500</v>
      </c>
      <c r="G15" s="564">
        <v>1</v>
      </c>
      <c r="H15" s="565">
        <f t="shared" si="0"/>
        <v>1.5</v>
      </c>
    </row>
    <row r="16" spans="1:8" ht="15">
      <c r="A16" s="559"/>
      <c r="B16" s="560">
        <v>39820000</v>
      </c>
      <c r="C16" s="566" t="s">
        <v>314</v>
      </c>
      <c r="D16" s="563" t="s">
        <v>311</v>
      </c>
      <c r="E16" s="562" t="s">
        <v>312</v>
      </c>
      <c r="F16" s="563">
        <v>360</v>
      </c>
      <c r="G16" s="562">
        <v>10</v>
      </c>
      <c r="H16" s="565">
        <f>F16*G16/1000</f>
        <v>3.6</v>
      </c>
    </row>
    <row r="17" spans="1:8" ht="15">
      <c r="A17" s="559"/>
      <c r="B17" s="560">
        <v>39820000</v>
      </c>
      <c r="C17" s="566" t="s">
        <v>315</v>
      </c>
      <c r="D17" s="563" t="s">
        <v>311</v>
      </c>
      <c r="E17" s="562" t="s">
        <v>312</v>
      </c>
      <c r="F17" s="563">
        <v>250</v>
      </c>
      <c r="G17" s="562">
        <v>24</v>
      </c>
      <c r="H17" s="565">
        <f t="shared" si="0"/>
        <v>6</v>
      </c>
    </row>
    <row r="18" spans="1:8" ht="15">
      <c r="A18" s="559"/>
      <c r="B18" s="560">
        <v>31224810</v>
      </c>
      <c r="C18" s="566" t="s">
        <v>316</v>
      </c>
      <c r="D18" s="563" t="s">
        <v>311</v>
      </c>
      <c r="E18" s="562" t="s">
        <v>312</v>
      </c>
      <c r="F18" s="563">
        <v>1500</v>
      </c>
      <c r="G18" s="562">
        <v>1</v>
      </c>
      <c r="H18" s="565">
        <f t="shared" si="0"/>
        <v>1.5</v>
      </c>
    </row>
    <row r="19" spans="1:8" ht="15">
      <c r="A19" s="559"/>
      <c r="B19" s="560">
        <v>33761000</v>
      </c>
      <c r="C19" s="566" t="s">
        <v>317</v>
      </c>
      <c r="D19" s="563" t="s">
        <v>311</v>
      </c>
      <c r="E19" s="562" t="s">
        <v>312</v>
      </c>
      <c r="F19" s="563">
        <v>120</v>
      </c>
      <c r="G19" s="562">
        <v>200</v>
      </c>
      <c r="H19" s="565">
        <f>F19*G19/1000</f>
        <v>24</v>
      </c>
    </row>
    <row r="20" spans="1:8" ht="15">
      <c r="A20" s="559"/>
      <c r="B20" s="560">
        <v>33761000</v>
      </c>
      <c r="C20" s="566" t="s">
        <v>317</v>
      </c>
      <c r="D20" s="563" t="s">
        <v>311</v>
      </c>
      <c r="E20" s="562" t="s">
        <v>312</v>
      </c>
      <c r="F20" s="563">
        <v>100</v>
      </c>
      <c r="G20" s="562">
        <v>200</v>
      </c>
      <c r="H20" s="565">
        <f t="shared" si="0"/>
        <v>20</v>
      </c>
    </row>
    <row r="21" spans="1:8" ht="15">
      <c r="A21" s="559"/>
      <c r="B21" s="560">
        <v>33141118</v>
      </c>
      <c r="C21" s="566" t="s">
        <v>318</v>
      </c>
      <c r="D21" s="563" t="s">
        <v>311</v>
      </c>
      <c r="E21" s="562" t="s">
        <v>312</v>
      </c>
      <c r="F21" s="563">
        <v>180</v>
      </c>
      <c r="G21" s="562">
        <v>200</v>
      </c>
      <c r="H21" s="565">
        <f>F21*G21/1000</f>
        <v>36</v>
      </c>
    </row>
    <row r="22" spans="1:8" ht="15">
      <c r="A22" s="559"/>
      <c r="B22" s="560">
        <v>33141118</v>
      </c>
      <c r="C22" s="566" t="s">
        <v>318</v>
      </c>
      <c r="D22" s="563" t="s">
        <v>311</v>
      </c>
      <c r="E22" s="562" t="s">
        <v>312</v>
      </c>
      <c r="F22" s="563">
        <v>150</v>
      </c>
      <c r="G22" s="562">
        <v>300</v>
      </c>
      <c r="H22" s="565">
        <f t="shared" si="0"/>
        <v>45</v>
      </c>
    </row>
    <row r="23" spans="1:8" ht="27">
      <c r="A23" s="559"/>
      <c r="B23" s="560">
        <v>39831240</v>
      </c>
      <c r="C23" s="566" t="s">
        <v>319</v>
      </c>
      <c r="D23" s="563" t="s">
        <v>311</v>
      </c>
      <c r="E23" s="562" t="s">
        <v>312</v>
      </c>
      <c r="F23" s="563">
        <v>1190</v>
      </c>
      <c r="G23" s="562">
        <v>7</v>
      </c>
      <c r="H23" s="565">
        <f>F23*G23/1000</f>
        <v>8.33</v>
      </c>
    </row>
    <row r="24" spans="1:8" ht="27">
      <c r="A24" s="559"/>
      <c r="B24" s="560">
        <v>39831240</v>
      </c>
      <c r="C24" s="566" t="s">
        <v>320</v>
      </c>
      <c r="D24" s="563" t="s">
        <v>311</v>
      </c>
      <c r="E24" s="562" t="s">
        <v>312</v>
      </c>
      <c r="F24" s="563">
        <v>950</v>
      </c>
      <c r="G24" s="562">
        <v>6</v>
      </c>
      <c r="H24" s="565">
        <f>F24*G24/1000</f>
        <v>5.7</v>
      </c>
    </row>
    <row r="25" spans="1:8" ht="27">
      <c r="A25" s="559"/>
      <c r="B25" s="560">
        <v>39831240</v>
      </c>
      <c r="C25" s="566" t="s">
        <v>320</v>
      </c>
      <c r="D25" s="563" t="s">
        <v>311</v>
      </c>
      <c r="E25" s="562" t="s">
        <v>312</v>
      </c>
      <c r="F25" s="563">
        <v>920</v>
      </c>
      <c r="G25" s="562">
        <v>7</v>
      </c>
      <c r="H25" s="565">
        <f t="shared" si="0"/>
        <v>6.44</v>
      </c>
    </row>
    <row r="26" spans="1:8" s="568" customFormat="1" ht="27">
      <c r="A26" s="567"/>
      <c r="B26" s="560">
        <v>39831280</v>
      </c>
      <c r="C26" s="566" t="s">
        <v>321</v>
      </c>
      <c r="D26" s="563" t="s">
        <v>311</v>
      </c>
      <c r="E26" s="562" t="s">
        <v>312</v>
      </c>
      <c r="F26" s="563">
        <v>300</v>
      </c>
      <c r="G26" s="562">
        <v>12</v>
      </c>
      <c r="H26" s="565">
        <f t="shared" si="0"/>
        <v>3.6</v>
      </c>
    </row>
    <row r="27" spans="1:8" ht="27">
      <c r="A27" s="559"/>
      <c r="B27" s="560">
        <v>39831280</v>
      </c>
      <c r="C27" s="566" t="s">
        <v>321</v>
      </c>
      <c r="D27" s="563" t="s">
        <v>311</v>
      </c>
      <c r="E27" s="562" t="s">
        <v>312</v>
      </c>
      <c r="F27" s="563">
        <v>380</v>
      </c>
      <c r="G27" s="562">
        <v>12</v>
      </c>
      <c r="H27" s="565">
        <f t="shared" si="0"/>
        <v>4.5599999999999996</v>
      </c>
    </row>
    <row r="28" spans="1:8" ht="27">
      <c r="A28" s="559"/>
      <c r="B28" s="560">
        <v>39525100</v>
      </c>
      <c r="C28" s="566" t="s">
        <v>322</v>
      </c>
      <c r="D28" s="563" t="s">
        <v>311</v>
      </c>
      <c r="E28" s="562" t="s">
        <v>312</v>
      </c>
      <c r="F28" s="563">
        <v>340</v>
      </c>
      <c r="G28" s="562">
        <v>20</v>
      </c>
      <c r="H28" s="565">
        <f t="shared" si="0"/>
        <v>6.8</v>
      </c>
    </row>
    <row r="29" spans="1:8" ht="15">
      <c r="A29" s="559"/>
      <c r="B29" s="560">
        <v>39525100</v>
      </c>
      <c r="C29" s="566" t="s">
        <v>323</v>
      </c>
      <c r="D29" s="563" t="s">
        <v>311</v>
      </c>
      <c r="E29" s="562" t="s">
        <v>312</v>
      </c>
      <c r="F29" s="563">
        <v>750</v>
      </c>
      <c r="G29" s="562">
        <v>40</v>
      </c>
      <c r="H29" s="565">
        <f t="shared" si="0"/>
        <v>30</v>
      </c>
    </row>
    <row r="30" spans="1:8" ht="15">
      <c r="A30" s="559"/>
      <c r="B30" s="560">
        <v>24959100</v>
      </c>
      <c r="C30" s="566" t="s">
        <v>324</v>
      </c>
      <c r="D30" s="563" t="s">
        <v>311</v>
      </c>
      <c r="E30" s="562" t="s">
        <v>312</v>
      </c>
      <c r="F30" s="563">
        <v>800</v>
      </c>
      <c r="G30" s="562">
        <v>10</v>
      </c>
      <c r="H30" s="565">
        <f t="shared" si="0"/>
        <v>8</v>
      </c>
    </row>
    <row r="31" spans="1:8" ht="15">
      <c r="A31" s="559"/>
      <c r="B31" s="560">
        <v>18141000</v>
      </c>
      <c r="C31" s="566" t="s">
        <v>325</v>
      </c>
      <c r="D31" s="563" t="s">
        <v>311</v>
      </c>
      <c r="E31" s="562" t="s">
        <v>312</v>
      </c>
      <c r="F31" s="563">
        <v>370</v>
      </c>
      <c r="G31" s="562">
        <v>10</v>
      </c>
      <c r="H31" s="565">
        <f t="shared" si="0"/>
        <v>3.7</v>
      </c>
    </row>
    <row r="32" spans="1:8" ht="15">
      <c r="A32" s="559"/>
      <c r="B32" s="560">
        <v>39831245</v>
      </c>
      <c r="C32" s="566" t="s">
        <v>326</v>
      </c>
      <c r="D32" s="563" t="s">
        <v>311</v>
      </c>
      <c r="E32" s="562" t="s">
        <v>312</v>
      </c>
      <c r="F32" s="563">
        <v>1100</v>
      </c>
      <c r="G32" s="562">
        <v>2</v>
      </c>
      <c r="H32" s="565">
        <f>F32*G32/1000</f>
        <v>2.2000000000000002</v>
      </c>
    </row>
    <row r="33" spans="1:8" ht="15">
      <c r="A33" s="559"/>
      <c r="B33" s="560">
        <v>39831245</v>
      </c>
      <c r="C33" s="566" t="s">
        <v>327</v>
      </c>
      <c r="D33" s="563" t="s">
        <v>311</v>
      </c>
      <c r="E33" s="562" t="s">
        <v>312</v>
      </c>
      <c r="F33" s="563">
        <v>960</v>
      </c>
      <c r="G33" s="562">
        <v>4</v>
      </c>
      <c r="H33" s="565">
        <f t="shared" si="0"/>
        <v>3.84</v>
      </c>
    </row>
    <row r="34" spans="1:8" ht="27">
      <c r="A34" s="559"/>
      <c r="B34" s="560">
        <v>39525100</v>
      </c>
      <c r="C34" s="566" t="s">
        <v>328</v>
      </c>
      <c r="D34" s="563" t="s">
        <v>311</v>
      </c>
      <c r="E34" s="562" t="s">
        <v>312</v>
      </c>
      <c r="F34" s="563">
        <v>840</v>
      </c>
      <c r="G34" s="562">
        <v>10</v>
      </c>
      <c r="H34" s="565">
        <f>F34*G34/1000</f>
        <v>8.4</v>
      </c>
    </row>
    <row r="35" spans="1:8" ht="27">
      <c r="A35" s="559"/>
      <c r="B35" s="560">
        <v>39525100</v>
      </c>
      <c r="C35" s="566" t="s">
        <v>328</v>
      </c>
      <c r="D35" s="563" t="s">
        <v>311</v>
      </c>
      <c r="E35" s="562" t="s">
        <v>312</v>
      </c>
      <c r="F35" s="563">
        <v>1300</v>
      </c>
      <c r="G35" s="562">
        <v>10</v>
      </c>
      <c r="H35" s="565">
        <f>F35*G35/1000</f>
        <v>13</v>
      </c>
    </row>
    <row r="36" spans="1:8" ht="15">
      <c r="A36" s="559"/>
      <c r="B36" s="560">
        <v>44831100</v>
      </c>
      <c r="C36" s="566" t="s">
        <v>329</v>
      </c>
      <c r="D36" s="563" t="s">
        <v>311</v>
      </c>
      <c r="E36" s="562" t="s">
        <v>312</v>
      </c>
      <c r="F36" s="563">
        <v>390</v>
      </c>
      <c r="G36" s="562">
        <v>5</v>
      </c>
      <c r="H36" s="565">
        <f t="shared" si="0"/>
        <v>1.95</v>
      </c>
    </row>
    <row r="37" spans="1:8" ht="27">
      <c r="A37" s="559"/>
      <c r="B37" s="569">
        <v>39224350</v>
      </c>
      <c r="C37" s="566" t="s">
        <v>330</v>
      </c>
      <c r="D37" s="563" t="s">
        <v>311</v>
      </c>
      <c r="E37" s="562" t="s">
        <v>312</v>
      </c>
      <c r="F37" s="563">
        <v>1000</v>
      </c>
      <c r="G37" s="562">
        <v>2</v>
      </c>
      <c r="H37" s="565">
        <f t="shared" si="0"/>
        <v>2</v>
      </c>
    </row>
    <row r="38" spans="1:8" ht="15">
      <c r="A38" s="559"/>
      <c r="B38" s="569">
        <v>39831000</v>
      </c>
      <c r="C38" s="566" t="s">
        <v>331</v>
      </c>
      <c r="D38" s="563" t="s">
        <v>311</v>
      </c>
      <c r="E38" s="562" t="s">
        <v>312</v>
      </c>
      <c r="F38" s="563">
        <v>780</v>
      </c>
      <c r="G38" s="562">
        <v>2</v>
      </c>
      <c r="H38" s="565">
        <f t="shared" si="0"/>
        <v>1.56</v>
      </c>
    </row>
    <row r="39" spans="1:8" ht="15">
      <c r="A39" s="559"/>
      <c r="B39" s="560">
        <v>39224100</v>
      </c>
      <c r="C39" s="566" t="s">
        <v>332</v>
      </c>
      <c r="D39" s="563" t="s">
        <v>311</v>
      </c>
      <c r="E39" s="562" t="s">
        <v>312</v>
      </c>
      <c r="F39" s="563">
        <v>1940</v>
      </c>
      <c r="G39" s="562">
        <v>10</v>
      </c>
      <c r="H39" s="565">
        <f>F39*G39/1000</f>
        <v>19.399999999999999</v>
      </c>
    </row>
    <row r="40" spans="1:8" ht="15">
      <c r="A40" s="559"/>
      <c r="B40" s="560">
        <v>39224100</v>
      </c>
      <c r="C40" s="566" t="s">
        <v>332</v>
      </c>
      <c r="D40" s="563" t="s">
        <v>311</v>
      </c>
      <c r="E40" s="562" t="s">
        <v>312</v>
      </c>
      <c r="F40" s="563">
        <v>1200</v>
      </c>
      <c r="G40" s="562">
        <v>10</v>
      </c>
      <c r="H40" s="565">
        <f>F40*G40/1000</f>
        <v>12</v>
      </c>
    </row>
    <row r="41" spans="1:8" ht="27">
      <c r="A41" s="559"/>
      <c r="B41" s="569">
        <v>39224350</v>
      </c>
      <c r="C41" s="566" t="s">
        <v>333</v>
      </c>
      <c r="D41" s="563" t="s">
        <v>311</v>
      </c>
      <c r="E41" s="562" t="s">
        <v>312</v>
      </c>
      <c r="F41" s="563">
        <v>3500</v>
      </c>
      <c r="G41" s="562">
        <v>1</v>
      </c>
      <c r="H41" s="565">
        <f t="shared" si="0"/>
        <v>3.5</v>
      </c>
    </row>
    <row r="42" spans="1:8" ht="27">
      <c r="A42" s="559"/>
      <c r="B42" s="560">
        <v>30237050</v>
      </c>
      <c r="C42" s="566" t="s">
        <v>334</v>
      </c>
      <c r="D42" s="563" t="s">
        <v>311</v>
      </c>
      <c r="E42" s="562" t="s">
        <v>312</v>
      </c>
      <c r="F42" s="563">
        <v>1000</v>
      </c>
      <c r="G42" s="562">
        <v>1</v>
      </c>
      <c r="H42" s="565">
        <f t="shared" si="0"/>
        <v>1</v>
      </c>
    </row>
    <row r="43" spans="1:8" ht="15">
      <c r="A43" s="559"/>
      <c r="B43" s="560">
        <v>39831243</v>
      </c>
      <c r="C43" s="566" t="s">
        <v>335</v>
      </c>
      <c r="D43" s="563" t="s">
        <v>311</v>
      </c>
      <c r="E43" s="562" t="s">
        <v>312</v>
      </c>
      <c r="F43" s="563">
        <v>1820</v>
      </c>
      <c r="G43" s="562">
        <v>2</v>
      </c>
      <c r="H43" s="565">
        <f>F43*G43/1000</f>
        <v>3.64</v>
      </c>
    </row>
    <row r="44" spans="1:8" ht="15">
      <c r="A44" s="559"/>
      <c r="B44" s="560">
        <v>39831243</v>
      </c>
      <c r="C44" s="566" t="s">
        <v>335</v>
      </c>
      <c r="D44" s="563" t="s">
        <v>311</v>
      </c>
      <c r="E44" s="562" t="s">
        <v>312</v>
      </c>
      <c r="F44" s="563">
        <v>6120</v>
      </c>
      <c r="G44" s="562">
        <v>1</v>
      </c>
      <c r="H44" s="565">
        <f t="shared" si="0"/>
        <v>6.12</v>
      </c>
    </row>
    <row r="45" spans="1:8" ht="27">
      <c r="A45" s="559"/>
      <c r="B45" s="560">
        <v>39831240</v>
      </c>
      <c r="C45" s="566" t="s">
        <v>336</v>
      </c>
      <c r="D45" s="563" t="s">
        <v>311</v>
      </c>
      <c r="E45" s="562" t="s">
        <v>312</v>
      </c>
      <c r="F45" s="563">
        <v>2290</v>
      </c>
      <c r="G45" s="562">
        <v>10</v>
      </c>
      <c r="H45" s="565">
        <f t="shared" si="0"/>
        <v>22.9</v>
      </c>
    </row>
    <row r="46" spans="1:8" ht="15">
      <c r="A46" s="559"/>
      <c r="B46" s="560">
        <v>33711900</v>
      </c>
      <c r="C46" s="566" t="s">
        <v>337</v>
      </c>
      <c r="D46" s="563" t="s">
        <v>311</v>
      </c>
      <c r="E46" s="562" t="s">
        <v>312</v>
      </c>
      <c r="F46" s="563">
        <v>400</v>
      </c>
      <c r="G46" s="562">
        <v>6</v>
      </c>
      <c r="H46" s="565">
        <f t="shared" si="0"/>
        <v>2.4</v>
      </c>
    </row>
    <row r="47" spans="1:8" ht="15">
      <c r="A47" s="559"/>
      <c r="B47" s="560">
        <v>39221500</v>
      </c>
      <c r="C47" s="566" t="s">
        <v>338</v>
      </c>
      <c r="D47" s="563" t="s">
        <v>311</v>
      </c>
      <c r="E47" s="562" t="s">
        <v>312</v>
      </c>
      <c r="F47" s="563">
        <v>330</v>
      </c>
      <c r="G47" s="562">
        <v>5</v>
      </c>
      <c r="H47" s="565">
        <f>F47*G47/1000</f>
        <v>1.65</v>
      </c>
    </row>
    <row r="48" spans="1:8" ht="15">
      <c r="A48" s="559"/>
      <c r="B48" s="560">
        <v>39831272</v>
      </c>
      <c r="C48" s="566" t="s">
        <v>339</v>
      </c>
      <c r="D48" s="563" t="s">
        <v>311</v>
      </c>
      <c r="E48" s="562" t="s">
        <v>312</v>
      </c>
      <c r="F48" s="563">
        <v>100</v>
      </c>
      <c r="G48" s="562">
        <v>40</v>
      </c>
      <c r="H48" s="565">
        <f t="shared" si="0"/>
        <v>4</v>
      </c>
    </row>
    <row r="49" spans="1:8" ht="15">
      <c r="A49" s="559"/>
      <c r="B49" s="560">
        <v>39831272</v>
      </c>
      <c r="C49" s="566" t="s">
        <v>339</v>
      </c>
      <c r="D49" s="563" t="s">
        <v>311</v>
      </c>
      <c r="E49" s="562" t="s">
        <v>312</v>
      </c>
      <c r="F49" s="563">
        <v>150</v>
      </c>
      <c r="G49" s="562">
        <v>50</v>
      </c>
      <c r="H49" s="565">
        <f>F49*G49/1000</f>
        <v>7.5</v>
      </c>
    </row>
    <row r="50" spans="1:8" ht="27">
      <c r="A50" s="559"/>
      <c r="B50" s="560">
        <v>39831272</v>
      </c>
      <c r="C50" s="566" t="s">
        <v>340</v>
      </c>
      <c r="D50" s="563" t="s">
        <v>311</v>
      </c>
      <c r="E50" s="562" t="s">
        <v>312</v>
      </c>
      <c r="F50" s="563">
        <v>750</v>
      </c>
      <c r="G50" s="562">
        <v>4</v>
      </c>
      <c r="H50" s="565">
        <f>F50*G50/1000</f>
        <v>3</v>
      </c>
    </row>
    <row r="51" spans="1:8" s="568" customFormat="1" ht="15">
      <c r="A51" s="559"/>
      <c r="B51" s="560">
        <v>39831247</v>
      </c>
      <c r="C51" s="566" t="s">
        <v>341</v>
      </c>
      <c r="D51" s="563" t="s">
        <v>311</v>
      </c>
      <c r="E51" s="562" t="s">
        <v>312</v>
      </c>
      <c r="F51" s="563">
        <v>1200</v>
      </c>
      <c r="G51" s="562">
        <v>15</v>
      </c>
      <c r="H51" s="565">
        <f t="shared" si="0"/>
        <v>18</v>
      </c>
    </row>
    <row r="52" spans="1:8" s="568" customFormat="1" ht="27">
      <c r="A52" s="559"/>
      <c r="B52" s="560">
        <v>39831247</v>
      </c>
      <c r="C52" s="566" t="s">
        <v>342</v>
      </c>
      <c r="D52" s="563" t="s">
        <v>311</v>
      </c>
      <c r="E52" s="562" t="s">
        <v>312</v>
      </c>
      <c r="F52" s="563">
        <v>2790</v>
      </c>
      <c r="G52" s="562">
        <v>1</v>
      </c>
      <c r="H52" s="565">
        <f>F52*G52/1000</f>
        <v>2.79</v>
      </c>
    </row>
    <row r="53" spans="1:8" s="568" customFormat="1" ht="15">
      <c r="A53" s="567"/>
      <c r="B53" s="560">
        <v>39831247</v>
      </c>
      <c r="C53" s="566" t="s">
        <v>343</v>
      </c>
      <c r="D53" s="563" t="s">
        <v>311</v>
      </c>
      <c r="E53" s="562" t="s">
        <v>312</v>
      </c>
      <c r="F53" s="563">
        <v>1100</v>
      </c>
      <c r="G53" s="562">
        <v>9</v>
      </c>
      <c r="H53" s="565">
        <f t="shared" si="0"/>
        <v>9.9</v>
      </c>
    </row>
    <row r="54" spans="1:8" s="568" customFormat="1" ht="15">
      <c r="A54" s="567"/>
      <c r="B54" s="560">
        <v>39831247</v>
      </c>
      <c r="C54" s="566" t="s">
        <v>344</v>
      </c>
      <c r="D54" s="563" t="s">
        <v>311</v>
      </c>
      <c r="E54" s="562" t="s">
        <v>312</v>
      </c>
      <c r="F54" s="563">
        <v>2300</v>
      </c>
      <c r="G54" s="562">
        <v>10</v>
      </c>
      <c r="H54" s="565">
        <f t="shared" si="0"/>
        <v>23</v>
      </c>
    </row>
    <row r="55" spans="1:8" s="568" customFormat="1" ht="15">
      <c r="A55" s="567"/>
      <c r="B55" s="560">
        <v>39525100</v>
      </c>
      <c r="C55" s="566" t="s">
        <v>345</v>
      </c>
      <c r="D55" s="563" t="s">
        <v>311</v>
      </c>
      <c r="E55" s="562" t="s">
        <v>312</v>
      </c>
      <c r="F55" s="563">
        <v>520</v>
      </c>
      <c r="G55" s="562">
        <v>1</v>
      </c>
      <c r="H55" s="565">
        <f>F55*G55/1000</f>
        <v>0.52</v>
      </c>
    </row>
    <row r="56" spans="1:8" s="568" customFormat="1" ht="15">
      <c r="A56" s="559"/>
      <c r="B56" s="560">
        <v>39525100</v>
      </c>
      <c r="C56" s="566" t="s">
        <v>345</v>
      </c>
      <c r="D56" s="563" t="s">
        <v>311</v>
      </c>
      <c r="E56" s="562" t="s">
        <v>312</v>
      </c>
      <c r="F56" s="563">
        <v>450</v>
      </c>
      <c r="G56" s="562">
        <v>18</v>
      </c>
      <c r="H56" s="565">
        <f t="shared" si="0"/>
        <v>8.1</v>
      </c>
    </row>
    <row r="57" spans="1:8" s="568" customFormat="1" ht="15">
      <c r="A57" s="559"/>
      <c r="B57" s="560">
        <v>39525100</v>
      </c>
      <c r="C57" s="566" t="s">
        <v>346</v>
      </c>
      <c r="D57" s="563" t="s">
        <v>311</v>
      </c>
      <c r="E57" s="562" t="s">
        <v>312</v>
      </c>
      <c r="F57" s="563">
        <v>650</v>
      </c>
      <c r="G57" s="562">
        <v>6</v>
      </c>
      <c r="H57" s="565">
        <f t="shared" si="0"/>
        <v>3.9</v>
      </c>
    </row>
    <row r="58" spans="1:8" s="568" customFormat="1" ht="15">
      <c r="A58" s="559"/>
      <c r="B58" s="560">
        <v>39525100</v>
      </c>
      <c r="C58" s="566" t="s">
        <v>346</v>
      </c>
      <c r="D58" s="563" t="s">
        <v>311</v>
      </c>
      <c r="E58" s="562" t="s">
        <v>312</v>
      </c>
      <c r="F58" s="563">
        <v>360</v>
      </c>
      <c r="G58" s="562">
        <v>40</v>
      </c>
      <c r="H58" s="565">
        <f t="shared" si="0"/>
        <v>14.4</v>
      </c>
    </row>
    <row r="59" spans="1:8" s="568" customFormat="1" ht="15">
      <c r="A59" s="559"/>
      <c r="B59" s="560">
        <v>33711900</v>
      </c>
      <c r="C59" s="566" t="s">
        <v>347</v>
      </c>
      <c r="D59" s="563" t="s">
        <v>311</v>
      </c>
      <c r="E59" s="562" t="s">
        <v>312</v>
      </c>
      <c r="F59" s="563">
        <v>2490</v>
      </c>
      <c r="G59" s="562">
        <v>12</v>
      </c>
      <c r="H59" s="565">
        <f t="shared" si="0"/>
        <v>29.88</v>
      </c>
    </row>
    <row r="60" spans="1:8" s="568" customFormat="1" ht="15">
      <c r="A60" s="559"/>
      <c r="B60" s="560">
        <v>30211130</v>
      </c>
      <c r="C60" s="566" t="s">
        <v>348</v>
      </c>
      <c r="D60" s="563" t="s">
        <v>311</v>
      </c>
      <c r="E60" s="562" t="s">
        <v>312</v>
      </c>
      <c r="F60" s="563">
        <v>45000</v>
      </c>
      <c r="G60" s="562">
        <v>2</v>
      </c>
      <c r="H60" s="565">
        <f t="shared" si="0"/>
        <v>90</v>
      </c>
    </row>
    <row r="61" spans="1:8" s="568" customFormat="1" ht="15">
      <c r="A61" s="559"/>
      <c r="B61" s="560">
        <v>39831240</v>
      </c>
      <c r="C61" s="566" t="s">
        <v>349</v>
      </c>
      <c r="D61" s="563" t="s">
        <v>311</v>
      </c>
      <c r="E61" s="562" t="s">
        <v>312</v>
      </c>
      <c r="F61" s="563">
        <v>620</v>
      </c>
      <c r="G61" s="562">
        <v>100</v>
      </c>
      <c r="H61" s="565">
        <f t="shared" si="0"/>
        <v>62</v>
      </c>
    </row>
    <row r="62" spans="1:8" s="568" customFormat="1" ht="27">
      <c r="A62" s="559"/>
      <c r="B62" s="560">
        <v>39831240</v>
      </c>
      <c r="C62" s="566" t="s">
        <v>350</v>
      </c>
      <c r="D62" s="563" t="s">
        <v>311</v>
      </c>
      <c r="E62" s="562" t="s">
        <v>312</v>
      </c>
      <c r="F62" s="563">
        <v>240</v>
      </c>
      <c r="G62" s="562">
        <v>100</v>
      </c>
      <c r="H62" s="565">
        <f t="shared" si="0"/>
        <v>24</v>
      </c>
    </row>
    <row r="63" spans="1:8" s="568" customFormat="1" ht="15">
      <c r="A63" s="559"/>
      <c r="B63" s="560">
        <v>33761000</v>
      </c>
      <c r="C63" s="566" t="s">
        <v>351</v>
      </c>
      <c r="D63" s="563" t="s">
        <v>311</v>
      </c>
      <c r="E63" s="562" t="s">
        <v>312</v>
      </c>
      <c r="F63" s="563">
        <v>3180</v>
      </c>
      <c r="G63" s="562">
        <v>20</v>
      </c>
      <c r="H63" s="565">
        <f>F63*G63/1000</f>
        <v>63.6</v>
      </c>
    </row>
    <row r="64" spans="1:8" s="568" customFormat="1" ht="15">
      <c r="A64" s="559"/>
      <c r="B64" s="560">
        <v>33761000</v>
      </c>
      <c r="C64" s="566" t="s">
        <v>352</v>
      </c>
      <c r="D64" s="563" t="s">
        <v>311</v>
      </c>
      <c r="E64" s="562" t="s">
        <v>312</v>
      </c>
      <c r="F64" s="563">
        <v>1780</v>
      </c>
      <c r="G64" s="562">
        <v>25</v>
      </c>
      <c r="H64" s="565">
        <f t="shared" si="0"/>
        <v>44.5</v>
      </c>
    </row>
    <row r="65" spans="1:8" s="568" customFormat="1" ht="15">
      <c r="A65" s="559"/>
      <c r="B65" s="560">
        <v>19641000</v>
      </c>
      <c r="C65" s="566" t="s">
        <v>353</v>
      </c>
      <c r="D65" s="563" t="s">
        <v>311</v>
      </c>
      <c r="E65" s="562" t="s">
        <v>312</v>
      </c>
      <c r="F65" s="563">
        <v>120</v>
      </c>
      <c r="G65" s="562">
        <v>30</v>
      </c>
      <c r="H65" s="565">
        <f t="shared" si="0"/>
        <v>3.6</v>
      </c>
    </row>
    <row r="66" spans="1:8" s="568" customFormat="1" ht="15">
      <c r="A66" s="559"/>
      <c r="B66" s="560">
        <v>19641000</v>
      </c>
      <c r="C66" s="566" t="s">
        <v>354</v>
      </c>
      <c r="D66" s="563" t="s">
        <v>311</v>
      </c>
      <c r="E66" s="562" t="s">
        <v>312</v>
      </c>
      <c r="F66" s="563">
        <v>130</v>
      </c>
      <c r="G66" s="562">
        <v>1</v>
      </c>
      <c r="H66" s="565">
        <f>F66*G66/1000</f>
        <v>0.13</v>
      </c>
    </row>
    <row r="67" spans="1:8" s="568" customFormat="1" ht="27">
      <c r="A67" s="559"/>
      <c r="B67" s="560">
        <v>19641000</v>
      </c>
      <c r="C67" s="566" t="s">
        <v>355</v>
      </c>
      <c r="D67" s="563" t="s">
        <v>311</v>
      </c>
      <c r="E67" s="562" t="s">
        <v>312</v>
      </c>
      <c r="F67" s="563">
        <v>10</v>
      </c>
      <c r="G67" s="562">
        <v>2</v>
      </c>
      <c r="H67" s="565">
        <f t="shared" si="0"/>
        <v>0.02</v>
      </c>
    </row>
    <row r="68" spans="1:8" s="568" customFormat="1" ht="15">
      <c r="A68" s="559"/>
      <c r="B68" s="560">
        <v>19641000</v>
      </c>
      <c r="C68" s="566" t="s">
        <v>356</v>
      </c>
      <c r="D68" s="563" t="s">
        <v>311</v>
      </c>
      <c r="E68" s="562" t="s">
        <v>312</v>
      </c>
      <c r="F68" s="563">
        <v>500</v>
      </c>
      <c r="G68" s="562">
        <v>60</v>
      </c>
      <c r="H68" s="565">
        <f t="shared" si="0"/>
        <v>30</v>
      </c>
    </row>
    <row r="69" spans="1:8" s="568" customFormat="1" ht="27">
      <c r="A69" s="559"/>
      <c r="B69" s="560">
        <v>33141118</v>
      </c>
      <c r="C69" s="566" t="s">
        <v>357</v>
      </c>
      <c r="D69" s="563" t="s">
        <v>311</v>
      </c>
      <c r="E69" s="562" t="s">
        <v>312</v>
      </c>
      <c r="F69" s="563">
        <v>360</v>
      </c>
      <c r="G69" s="562">
        <v>10</v>
      </c>
      <c r="H69" s="565">
        <f t="shared" si="0"/>
        <v>3.6</v>
      </c>
    </row>
    <row r="70" spans="1:8" s="568" customFormat="1" ht="15">
      <c r="A70" s="559"/>
      <c r="B70" s="560">
        <v>33141118</v>
      </c>
      <c r="C70" s="566" t="s">
        <v>358</v>
      </c>
      <c r="D70" s="563" t="s">
        <v>311</v>
      </c>
      <c r="E70" s="562" t="s">
        <v>312</v>
      </c>
      <c r="F70" s="563">
        <v>550</v>
      </c>
      <c r="G70" s="562">
        <v>20</v>
      </c>
      <c r="H70" s="565">
        <f t="shared" si="0"/>
        <v>11</v>
      </c>
    </row>
    <row r="71" spans="1:8" s="568" customFormat="1" ht="15">
      <c r="A71" s="567"/>
      <c r="B71" s="560">
        <v>33141118</v>
      </c>
      <c r="C71" s="566" t="s">
        <v>359</v>
      </c>
      <c r="D71" s="563" t="s">
        <v>311</v>
      </c>
      <c r="E71" s="562" t="s">
        <v>312</v>
      </c>
      <c r="F71" s="563">
        <v>2500</v>
      </c>
      <c r="G71" s="562">
        <v>10</v>
      </c>
      <c r="H71" s="565">
        <f t="shared" si="0"/>
        <v>25</v>
      </c>
    </row>
    <row r="72" spans="1:8" s="568" customFormat="1" ht="27">
      <c r="A72" s="567"/>
      <c r="B72" s="560">
        <v>39831247</v>
      </c>
      <c r="C72" s="566" t="s">
        <v>360</v>
      </c>
      <c r="D72" s="563" t="s">
        <v>311</v>
      </c>
      <c r="E72" s="562" t="s">
        <v>312</v>
      </c>
      <c r="F72" s="563">
        <v>630</v>
      </c>
      <c r="G72" s="562">
        <v>10</v>
      </c>
      <c r="H72" s="565">
        <f>F72*G72/1000</f>
        <v>6.3</v>
      </c>
    </row>
    <row r="73" spans="1:8" s="568" customFormat="1" ht="27">
      <c r="A73" s="567"/>
      <c r="B73" s="560">
        <v>39831247</v>
      </c>
      <c r="C73" s="566" t="s">
        <v>361</v>
      </c>
      <c r="D73" s="563" t="s">
        <v>311</v>
      </c>
      <c r="E73" s="562" t="s">
        <v>312</v>
      </c>
      <c r="F73" s="563">
        <v>1390</v>
      </c>
      <c r="G73" s="562">
        <v>28</v>
      </c>
      <c r="H73" s="565">
        <f>F73*G73/1000</f>
        <v>38.92</v>
      </c>
    </row>
    <row r="74" spans="1:8" s="568" customFormat="1" ht="27">
      <c r="A74" s="567"/>
      <c r="B74" s="560">
        <v>39831247</v>
      </c>
      <c r="C74" s="566" t="s">
        <v>362</v>
      </c>
      <c r="D74" s="563" t="s">
        <v>311</v>
      </c>
      <c r="E74" s="562" t="s">
        <v>312</v>
      </c>
      <c r="F74" s="563">
        <v>690</v>
      </c>
      <c r="G74" s="562">
        <v>18</v>
      </c>
      <c r="H74" s="565">
        <f>F74*G74/1000</f>
        <v>12.42</v>
      </c>
    </row>
    <row r="75" spans="1:8" s="568" customFormat="1" ht="15">
      <c r="A75" s="559"/>
      <c r="B75" s="560">
        <v>39831245</v>
      </c>
      <c r="C75" s="566" t="s">
        <v>363</v>
      </c>
      <c r="D75" s="563" t="s">
        <v>311</v>
      </c>
      <c r="E75" s="562" t="s">
        <v>312</v>
      </c>
      <c r="F75" s="563">
        <v>600</v>
      </c>
      <c r="G75" s="562">
        <v>3</v>
      </c>
      <c r="H75" s="565">
        <f>F75*G75/1000</f>
        <v>1.8</v>
      </c>
    </row>
    <row r="76" spans="1:8" s="568" customFormat="1" ht="27">
      <c r="A76" s="559"/>
      <c r="B76" s="560">
        <v>39831245</v>
      </c>
      <c r="C76" s="566" t="s">
        <v>364</v>
      </c>
      <c r="D76" s="563" t="s">
        <v>311</v>
      </c>
      <c r="E76" s="562" t="s">
        <v>312</v>
      </c>
      <c r="F76" s="563">
        <v>780</v>
      </c>
      <c r="G76" s="562">
        <v>7</v>
      </c>
      <c r="H76" s="565">
        <f t="shared" si="0"/>
        <v>5.46</v>
      </c>
    </row>
    <row r="77" spans="1:8" s="568" customFormat="1" ht="27">
      <c r="A77" s="559"/>
      <c r="B77" s="560">
        <v>39831245</v>
      </c>
      <c r="C77" s="566" t="s">
        <v>365</v>
      </c>
      <c r="D77" s="563" t="s">
        <v>311</v>
      </c>
      <c r="E77" s="562" t="s">
        <v>312</v>
      </c>
      <c r="F77" s="563">
        <v>3650</v>
      </c>
      <c r="G77" s="562">
        <v>1</v>
      </c>
      <c r="H77" s="565">
        <f t="shared" si="0"/>
        <v>3.65</v>
      </c>
    </row>
    <row r="78" spans="1:8" s="568" customFormat="1" ht="15">
      <c r="A78" s="559"/>
      <c r="B78" s="560">
        <v>39812410</v>
      </c>
      <c r="C78" s="566" t="s">
        <v>366</v>
      </c>
      <c r="D78" s="563" t="s">
        <v>311</v>
      </c>
      <c r="E78" s="562" t="s">
        <v>312</v>
      </c>
      <c r="F78" s="563">
        <v>680</v>
      </c>
      <c r="G78" s="562">
        <v>1</v>
      </c>
      <c r="H78" s="565">
        <f t="shared" ref="H78:H142" si="1">F78*G78/1000</f>
        <v>0.68</v>
      </c>
    </row>
    <row r="79" spans="1:8" s="568" customFormat="1" ht="15">
      <c r="A79" s="567"/>
      <c r="B79" s="560">
        <v>44831100</v>
      </c>
      <c r="C79" s="566" t="s">
        <v>367</v>
      </c>
      <c r="D79" s="563" t="s">
        <v>311</v>
      </c>
      <c r="E79" s="562" t="s">
        <v>312</v>
      </c>
      <c r="F79" s="563">
        <v>690</v>
      </c>
      <c r="G79" s="562">
        <v>5</v>
      </c>
      <c r="H79" s="565">
        <f t="shared" si="1"/>
        <v>3.45</v>
      </c>
    </row>
    <row r="80" spans="1:8" s="568" customFormat="1" ht="15">
      <c r="A80" s="567"/>
      <c r="B80" s="560">
        <v>44831100</v>
      </c>
      <c r="C80" s="566" t="s">
        <v>368</v>
      </c>
      <c r="D80" s="563" t="s">
        <v>311</v>
      </c>
      <c r="E80" s="562" t="s">
        <v>312</v>
      </c>
      <c r="F80" s="563">
        <v>520</v>
      </c>
      <c r="G80" s="562">
        <v>4</v>
      </c>
      <c r="H80" s="565">
        <f>F80*G80/1000</f>
        <v>2.08</v>
      </c>
    </row>
    <row r="81" spans="1:8" s="568" customFormat="1" ht="15">
      <c r="A81" s="559"/>
      <c r="B81" s="560">
        <v>44831100</v>
      </c>
      <c r="C81" s="566" t="s">
        <v>369</v>
      </c>
      <c r="D81" s="563" t="s">
        <v>311</v>
      </c>
      <c r="E81" s="562" t="s">
        <v>312</v>
      </c>
      <c r="F81" s="563">
        <v>590</v>
      </c>
      <c r="G81" s="562">
        <v>10</v>
      </c>
      <c r="H81" s="565">
        <f t="shared" si="1"/>
        <v>5.9</v>
      </c>
    </row>
    <row r="82" spans="1:8" s="568" customFormat="1" ht="15">
      <c r="A82" s="559"/>
      <c r="B82" s="560">
        <v>44921220</v>
      </c>
      <c r="C82" s="566" t="s">
        <v>370</v>
      </c>
      <c r="D82" s="563" t="s">
        <v>311</v>
      </c>
      <c r="E82" s="562" t="s">
        <v>371</v>
      </c>
      <c r="F82" s="563">
        <v>4000</v>
      </c>
      <c r="G82" s="562">
        <v>0.15</v>
      </c>
      <c r="H82" s="565">
        <f t="shared" si="1"/>
        <v>0.6</v>
      </c>
    </row>
    <row r="83" spans="1:8" s="568" customFormat="1" ht="15">
      <c r="A83" s="559"/>
      <c r="B83" s="570" t="s">
        <v>372</v>
      </c>
      <c r="C83" s="566" t="s">
        <v>373</v>
      </c>
      <c r="D83" s="563" t="s">
        <v>311</v>
      </c>
      <c r="E83" s="562" t="s">
        <v>312</v>
      </c>
      <c r="F83" s="563">
        <v>800</v>
      </c>
      <c r="G83" s="562">
        <v>1</v>
      </c>
      <c r="H83" s="565">
        <f t="shared" si="1"/>
        <v>0.8</v>
      </c>
    </row>
    <row r="84" spans="1:8" s="568" customFormat="1" ht="15">
      <c r="A84" s="559"/>
      <c r="B84" s="560">
        <v>44921220</v>
      </c>
      <c r="C84" s="566" t="s">
        <v>374</v>
      </c>
      <c r="D84" s="563" t="s">
        <v>311</v>
      </c>
      <c r="E84" s="562" t="s">
        <v>375</v>
      </c>
      <c r="F84" s="563">
        <v>3000</v>
      </c>
      <c r="G84" s="562">
        <v>1.8</v>
      </c>
      <c r="H84" s="565">
        <f t="shared" si="1"/>
        <v>5.4</v>
      </c>
    </row>
    <row r="85" spans="1:8" s="568" customFormat="1" ht="15">
      <c r="A85" s="559"/>
      <c r="B85" s="560">
        <v>44921220</v>
      </c>
      <c r="C85" s="566" t="s">
        <v>376</v>
      </c>
      <c r="D85" s="563" t="s">
        <v>311</v>
      </c>
      <c r="E85" s="562" t="s">
        <v>375</v>
      </c>
      <c r="F85" s="563">
        <v>40000</v>
      </c>
      <c r="G85" s="562">
        <v>1.2E-2</v>
      </c>
      <c r="H85" s="565">
        <f t="shared" si="1"/>
        <v>0.48</v>
      </c>
    </row>
    <row r="86" spans="1:8" s="568" customFormat="1" ht="15">
      <c r="A86" s="559"/>
      <c r="B86" s="560">
        <v>44921220</v>
      </c>
      <c r="C86" s="566" t="s">
        <v>377</v>
      </c>
      <c r="D86" s="563" t="s">
        <v>311</v>
      </c>
      <c r="E86" s="562" t="s">
        <v>375</v>
      </c>
      <c r="F86" s="563">
        <v>8000</v>
      </c>
      <c r="G86" s="562">
        <v>0.15</v>
      </c>
      <c r="H86" s="565">
        <f t="shared" si="1"/>
        <v>1.2</v>
      </c>
    </row>
    <row r="87" spans="1:8" s="568" customFormat="1" ht="15">
      <c r="A87" s="559"/>
      <c r="B87" s="560">
        <v>44921220</v>
      </c>
      <c r="C87" s="566" t="s">
        <v>378</v>
      </c>
      <c r="D87" s="563" t="s">
        <v>311</v>
      </c>
      <c r="E87" s="562" t="s">
        <v>375</v>
      </c>
      <c r="F87" s="563">
        <v>10000</v>
      </c>
      <c r="G87" s="562">
        <v>0.04</v>
      </c>
      <c r="H87" s="565">
        <f t="shared" si="1"/>
        <v>0.4</v>
      </c>
    </row>
    <row r="88" spans="1:8" s="568" customFormat="1" ht="15">
      <c r="A88" s="559"/>
      <c r="B88" s="560">
        <v>44921220</v>
      </c>
      <c r="C88" s="566" t="s">
        <v>379</v>
      </c>
      <c r="D88" s="563" t="s">
        <v>311</v>
      </c>
      <c r="E88" s="562" t="s">
        <v>375</v>
      </c>
      <c r="F88" s="563">
        <v>11000</v>
      </c>
      <c r="G88" s="562">
        <v>0.1</v>
      </c>
      <c r="H88" s="565">
        <f t="shared" si="1"/>
        <v>1.1000000000000001</v>
      </c>
    </row>
    <row r="89" spans="1:8" s="568" customFormat="1" ht="15">
      <c r="A89" s="559"/>
      <c r="B89" s="571">
        <v>35121290</v>
      </c>
      <c r="C89" s="566" t="s">
        <v>380</v>
      </c>
      <c r="D89" s="563" t="s">
        <v>311</v>
      </c>
      <c r="E89" s="562" t="s">
        <v>312</v>
      </c>
      <c r="F89" s="563">
        <v>5000</v>
      </c>
      <c r="G89" s="562">
        <v>3</v>
      </c>
      <c r="H89" s="565">
        <f t="shared" si="1"/>
        <v>15</v>
      </c>
    </row>
    <row r="90" spans="1:8" s="568" customFormat="1" ht="15">
      <c r="A90" s="559"/>
      <c r="B90" s="571" t="s">
        <v>381</v>
      </c>
      <c r="C90" s="566" t="s">
        <v>382</v>
      </c>
      <c r="D90" s="563" t="s">
        <v>311</v>
      </c>
      <c r="E90" s="562" t="s">
        <v>312</v>
      </c>
      <c r="F90" s="563">
        <v>2800</v>
      </c>
      <c r="G90" s="562">
        <v>1</v>
      </c>
      <c r="H90" s="565">
        <f t="shared" si="1"/>
        <v>2.8</v>
      </c>
    </row>
    <row r="91" spans="1:8" s="568" customFormat="1" ht="15">
      <c r="A91" s="559"/>
      <c r="B91" s="571">
        <v>24311300</v>
      </c>
      <c r="C91" s="566" t="s">
        <v>383</v>
      </c>
      <c r="D91" s="563" t="s">
        <v>311</v>
      </c>
      <c r="E91" s="562" t="s">
        <v>312</v>
      </c>
      <c r="F91" s="563">
        <v>10000</v>
      </c>
      <c r="G91" s="562">
        <v>0.76</v>
      </c>
      <c r="H91" s="565">
        <f t="shared" si="1"/>
        <v>7.6</v>
      </c>
    </row>
    <row r="92" spans="1:8" s="568" customFormat="1" ht="15">
      <c r="A92" s="559"/>
      <c r="B92" s="572">
        <v>39514300</v>
      </c>
      <c r="C92" s="566" t="s">
        <v>384</v>
      </c>
      <c r="D92" s="563" t="s">
        <v>311</v>
      </c>
      <c r="E92" s="562" t="s">
        <v>312</v>
      </c>
      <c r="F92" s="563">
        <v>700</v>
      </c>
      <c r="G92" s="562">
        <v>10</v>
      </c>
      <c r="H92" s="565">
        <f t="shared" si="1"/>
        <v>7</v>
      </c>
    </row>
    <row r="93" spans="1:8" s="568" customFormat="1" ht="15">
      <c r="A93" s="559"/>
      <c r="B93" s="572">
        <v>39514300</v>
      </c>
      <c r="C93" s="566" t="s">
        <v>385</v>
      </c>
      <c r="D93" s="563" t="s">
        <v>311</v>
      </c>
      <c r="E93" s="562" t="s">
        <v>312</v>
      </c>
      <c r="F93" s="563">
        <v>760</v>
      </c>
      <c r="G93" s="562">
        <v>7</v>
      </c>
      <c r="H93" s="565">
        <f t="shared" si="1"/>
        <v>5.32</v>
      </c>
    </row>
    <row r="94" spans="1:8" s="568" customFormat="1" ht="15">
      <c r="A94" s="559"/>
      <c r="B94" s="572">
        <v>39221420</v>
      </c>
      <c r="C94" s="566" t="s">
        <v>386</v>
      </c>
      <c r="D94" s="563" t="s">
        <v>311</v>
      </c>
      <c r="E94" s="562" t="s">
        <v>312</v>
      </c>
      <c r="F94" s="563">
        <v>490</v>
      </c>
      <c r="G94" s="562">
        <v>9</v>
      </c>
      <c r="H94" s="565">
        <f t="shared" si="1"/>
        <v>4.41</v>
      </c>
    </row>
    <row r="95" spans="1:8" s="568" customFormat="1" ht="15">
      <c r="A95" s="559"/>
      <c r="B95" s="571">
        <v>44111445</v>
      </c>
      <c r="C95" s="566" t="s">
        <v>387</v>
      </c>
      <c r="D95" s="563" t="s">
        <v>311</v>
      </c>
      <c r="E95" s="562" t="s">
        <v>312</v>
      </c>
      <c r="F95" s="563">
        <v>1400</v>
      </c>
      <c r="G95" s="562">
        <v>2</v>
      </c>
      <c r="H95" s="565">
        <f t="shared" si="1"/>
        <v>2.8</v>
      </c>
    </row>
    <row r="96" spans="1:8" s="568" customFormat="1" ht="15">
      <c r="A96" s="559"/>
      <c r="B96" s="571">
        <v>44111445</v>
      </c>
      <c r="C96" s="566" t="s">
        <v>388</v>
      </c>
      <c r="D96" s="563" t="s">
        <v>311</v>
      </c>
      <c r="E96" s="562" t="s">
        <v>312</v>
      </c>
      <c r="F96" s="563">
        <v>1000</v>
      </c>
      <c r="G96" s="562">
        <v>1</v>
      </c>
      <c r="H96" s="565">
        <f t="shared" si="1"/>
        <v>1</v>
      </c>
    </row>
    <row r="97" spans="1:8" s="568" customFormat="1" ht="15">
      <c r="A97" s="559"/>
      <c r="B97" s="571" t="s">
        <v>389</v>
      </c>
      <c r="C97" s="566" t="s">
        <v>390</v>
      </c>
      <c r="D97" s="563" t="s">
        <v>311</v>
      </c>
      <c r="E97" s="562" t="s">
        <v>312</v>
      </c>
      <c r="F97" s="563">
        <v>770</v>
      </c>
      <c r="G97" s="562">
        <v>1</v>
      </c>
      <c r="H97" s="565">
        <f t="shared" si="1"/>
        <v>0.77</v>
      </c>
    </row>
    <row r="98" spans="1:8" s="568" customFormat="1" ht="15">
      <c r="A98" s="559"/>
      <c r="B98" s="571" t="s">
        <v>391</v>
      </c>
      <c r="C98" s="566" t="s">
        <v>392</v>
      </c>
      <c r="D98" s="563" t="s">
        <v>311</v>
      </c>
      <c r="E98" s="562" t="s">
        <v>312</v>
      </c>
      <c r="F98" s="563">
        <v>2350</v>
      </c>
      <c r="G98" s="562">
        <v>1</v>
      </c>
      <c r="H98" s="565">
        <f t="shared" si="1"/>
        <v>2.35</v>
      </c>
    </row>
    <row r="99" spans="1:8" s="568" customFormat="1" ht="15">
      <c r="A99" s="559"/>
      <c r="B99" s="573" t="s">
        <v>393</v>
      </c>
      <c r="C99" s="566" t="s">
        <v>394</v>
      </c>
      <c r="D99" s="563" t="s">
        <v>311</v>
      </c>
      <c r="E99" s="562" t="s">
        <v>312</v>
      </c>
      <c r="F99" s="563">
        <v>5000</v>
      </c>
      <c r="G99" s="562">
        <v>1</v>
      </c>
      <c r="H99" s="565">
        <f t="shared" si="1"/>
        <v>5</v>
      </c>
    </row>
    <row r="100" spans="1:8" s="568" customFormat="1" ht="15">
      <c r="A100" s="559"/>
      <c r="B100" s="573" t="s">
        <v>396</v>
      </c>
      <c r="C100" s="566" t="s">
        <v>397</v>
      </c>
      <c r="D100" s="563" t="s">
        <v>311</v>
      </c>
      <c r="E100" s="562" t="s">
        <v>312</v>
      </c>
      <c r="F100" s="563">
        <v>16000</v>
      </c>
      <c r="G100" s="562">
        <v>1</v>
      </c>
      <c r="H100" s="565">
        <f t="shared" si="1"/>
        <v>16</v>
      </c>
    </row>
    <row r="101" spans="1:8" s="568" customFormat="1" ht="15">
      <c r="A101" s="559"/>
      <c r="B101" s="573" t="s">
        <v>398</v>
      </c>
      <c r="C101" s="566" t="s">
        <v>399</v>
      </c>
      <c r="D101" s="563" t="s">
        <v>311</v>
      </c>
      <c r="E101" s="562" t="s">
        <v>375</v>
      </c>
      <c r="F101" s="563">
        <v>861.6</v>
      </c>
      <c r="G101" s="562">
        <v>4.3499999999999996</v>
      </c>
      <c r="H101" s="565">
        <f t="shared" si="1"/>
        <v>3.7479599999999995</v>
      </c>
    </row>
    <row r="102" spans="1:8" s="568" customFormat="1" ht="15">
      <c r="A102" s="559"/>
      <c r="B102" s="573" t="s">
        <v>400</v>
      </c>
      <c r="C102" s="566" t="s">
        <v>401</v>
      </c>
      <c r="D102" s="563" t="s">
        <v>311</v>
      </c>
      <c r="E102" s="562" t="s">
        <v>312</v>
      </c>
      <c r="F102" s="563">
        <v>450</v>
      </c>
      <c r="G102" s="562">
        <v>4</v>
      </c>
      <c r="H102" s="565">
        <f t="shared" si="1"/>
        <v>1.8</v>
      </c>
    </row>
    <row r="103" spans="1:8" s="568" customFormat="1" ht="15">
      <c r="A103" s="559"/>
      <c r="B103" s="573" t="s">
        <v>400</v>
      </c>
      <c r="C103" s="566" t="s">
        <v>402</v>
      </c>
      <c r="D103" s="563" t="s">
        <v>311</v>
      </c>
      <c r="E103" s="562" t="s">
        <v>312</v>
      </c>
      <c r="F103" s="563">
        <v>400</v>
      </c>
      <c r="G103" s="562">
        <v>1</v>
      </c>
      <c r="H103" s="565">
        <f t="shared" si="1"/>
        <v>0.4</v>
      </c>
    </row>
    <row r="104" spans="1:8" s="568" customFormat="1" ht="15">
      <c r="A104" s="559"/>
      <c r="B104" s="573" t="s">
        <v>403</v>
      </c>
      <c r="C104" s="566" t="s">
        <v>404</v>
      </c>
      <c r="D104" s="563" t="s">
        <v>311</v>
      </c>
      <c r="E104" s="562" t="s">
        <v>312</v>
      </c>
      <c r="F104" s="563">
        <v>58</v>
      </c>
      <c r="G104" s="562">
        <v>5</v>
      </c>
      <c r="H104" s="565">
        <f t="shared" si="1"/>
        <v>0.28999999999999998</v>
      </c>
    </row>
    <row r="105" spans="1:8" s="568" customFormat="1" ht="15">
      <c r="A105" s="559"/>
      <c r="B105" s="573" t="s">
        <v>405</v>
      </c>
      <c r="C105" s="566" t="s">
        <v>406</v>
      </c>
      <c r="D105" s="563" t="s">
        <v>311</v>
      </c>
      <c r="E105" s="562" t="s">
        <v>312</v>
      </c>
      <c r="F105" s="563">
        <v>5</v>
      </c>
      <c r="G105" s="562">
        <v>126</v>
      </c>
      <c r="H105" s="565">
        <f t="shared" si="1"/>
        <v>0.63</v>
      </c>
    </row>
    <row r="106" spans="1:8" s="568" customFormat="1" ht="15">
      <c r="A106" s="559"/>
      <c r="B106" s="573" t="s">
        <v>407</v>
      </c>
      <c r="C106" s="566" t="s">
        <v>408</v>
      </c>
      <c r="D106" s="563" t="s">
        <v>311</v>
      </c>
      <c r="E106" s="562" t="s">
        <v>312</v>
      </c>
      <c r="F106" s="563">
        <v>5.79</v>
      </c>
      <c r="G106" s="562">
        <v>280</v>
      </c>
      <c r="H106" s="565">
        <f t="shared" si="1"/>
        <v>1.6212</v>
      </c>
    </row>
    <row r="107" spans="1:8" s="568" customFormat="1" ht="15">
      <c r="A107" s="559"/>
      <c r="B107" s="573" t="s">
        <v>409</v>
      </c>
      <c r="C107" s="566" t="s">
        <v>410</v>
      </c>
      <c r="D107" s="563" t="s">
        <v>311</v>
      </c>
      <c r="E107" s="562" t="s">
        <v>312</v>
      </c>
      <c r="F107" s="563">
        <v>3.71</v>
      </c>
      <c r="G107" s="562">
        <v>70</v>
      </c>
      <c r="H107" s="565">
        <f t="shared" si="1"/>
        <v>0.25969999999999999</v>
      </c>
    </row>
    <row r="108" spans="1:8" s="568" customFormat="1" ht="27">
      <c r="A108" s="559"/>
      <c r="B108" s="573" t="s">
        <v>411</v>
      </c>
      <c r="C108" s="566" t="s">
        <v>412</v>
      </c>
      <c r="D108" s="563" t="s">
        <v>311</v>
      </c>
      <c r="E108" s="562" t="s">
        <v>312</v>
      </c>
      <c r="F108" s="563">
        <v>1450</v>
      </c>
      <c r="G108" s="562">
        <v>1</v>
      </c>
      <c r="H108" s="565">
        <f t="shared" si="1"/>
        <v>1.45</v>
      </c>
    </row>
    <row r="109" spans="1:8" s="568" customFormat="1" ht="27">
      <c r="A109" s="559"/>
      <c r="B109" s="573" t="s">
        <v>413</v>
      </c>
      <c r="C109" s="566" t="s">
        <v>414</v>
      </c>
      <c r="D109" s="563" t="s">
        <v>311</v>
      </c>
      <c r="E109" s="562" t="s">
        <v>312</v>
      </c>
      <c r="F109" s="563">
        <v>2950</v>
      </c>
      <c r="G109" s="562">
        <v>1</v>
      </c>
      <c r="H109" s="565">
        <f t="shared" si="1"/>
        <v>2.95</v>
      </c>
    </row>
    <row r="110" spans="1:8" s="568" customFormat="1" ht="15">
      <c r="A110" s="559"/>
      <c r="B110" s="573" t="s">
        <v>415</v>
      </c>
      <c r="C110" s="566" t="s">
        <v>416</v>
      </c>
      <c r="D110" s="563" t="s">
        <v>311</v>
      </c>
      <c r="E110" s="562" t="s">
        <v>312</v>
      </c>
      <c r="F110" s="563">
        <v>7500</v>
      </c>
      <c r="G110" s="562">
        <v>8</v>
      </c>
      <c r="H110" s="565">
        <f>F110*G110/1000</f>
        <v>60</v>
      </c>
    </row>
    <row r="111" spans="1:8" s="568" customFormat="1" ht="15">
      <c r="A111" s="559"/>
      <c r="B111" s="573" t="s">
        <v>431</v>
      </c>
      <c r="C111" s="566" t="s">
        <v>535</v>
      </c>
      <c r="D111" s="563" t="s">
        <v>311</v>
      </c>
      <c r="E111" s="562" t="s">
        <v>312</v>
      </c>
      <c r="F111" s="563">
        <v>18500</v>
      </c>
      <c r="G111" s="562">
        <v>4</v>
      </c>
      <c r="H111" s="565">
        <f>F111*G111/1000</f>
        <v>74</v>
      </c>
    </row>
    <row r="112" spans="1:8" s="568" customFormat="1" ht="27">
      <c r="A112" s="559"/>
      <c r="B112" s="573" t="s">
        <v>417</v>
      </c>
      <c r="C112" s="566" t="s">
        <v>418</v>
      </c>
      <c r="D112" s="563" t="s">
        <v>311</v>
      </c>
      <c r="E112" s="562" t="s">
        <v>312</v>
      </c>
      <c r="F112" s="563">
        <v>650</v>
      </c>
      <c r="G112" s="562">
        <v>1</v>
      </c>
      <c r="H112" s="565">
        <f>F112*G112/1000</f>
        <v>0.65</v>
      </c>
    </row>
    <row r="113" spans="1:8" s="568" customFormat="1" ht="15">
      <c r="A113" s="559"/>
      <c r="B113" s="573" t="s">
        <v>419</v>
      </c>
      <c r="C113" s="566" t="s">
        <v>420</v>
      </c>
      <c r="D113" s="563" t="s">
        <v>311</v>
      </c>
      <c r="E113" s="562" t="s">
        <v>312</v>
      </c>
      <c r="F113" s="563">
        <v>850</v>
      </c>
      <c r="G113" s="562">
        <v>1</v>
      </c>
      <c r="H113" s="565">
        <f>F113*G113/1000</f>
        <v>0.85</v>
      </c>
    </row>
    <row r="114" spans="1:8" s="568" customFormat="1" ht="15">
      <c r="A114" s="559"/>
      <c r="B114" s="573" t="s">
        <v>421</v>
      </c>
      <c r="C114" s="566" t="s">
        <v>422</v>
      </c>
      <c r="D114" s="563" t="s">
        <v>311</v>
      </c>
      <c r="E114" s="562" t="s">
        <v>312</v>
      </c>
      <c r="F114" s="563">
        <v>160</v>
      </c>
      <c r="G114" s="562">
        <v>2</v>
      </c>
      <c r="H114" s="565">
        <f t="shared" si="1"/>
        <v>0.32</v>
      </c>
    </row>
    <row r="115" spans="1:8" s="568" customFormat="1" ht="15">
      <c r="A115" s="559"/>
      <c r="B115" s="573" t="s">
        <v>423</v>
      </c>
      <c r="C115" s="566" t="s">
        <v>424</v>
      </c>
      <c r="D115" s="563" t="s">
        <v>311</v>
      </c>
      <c r="E115" s="562" t="s">
        <v>312</v>
      </c>
      <c r="F115" s="563">
        <v>400</v>
      </c>
      <c r="G115" s="562">
        <v>2</v>
      </c>
      <c r="H115" s="565">
        <f t="shared" si="1"/>
        <v>0.8</v>
      </c>
    </row>
    <row r="116" spans="1:8" s="568" customFormat="1" ht="15">
      <c r="A116" s="559"/>
      <c r="B116" s="573" t="s">
        <v>425</v>
      </c>
      <c r="C116" s="566" t="s">
        <v>426</v>
      </c>
      <c r="D116" s="563" t="s">
        <v>311</v>
      </c>
      <c r="E116" s="562" t="s">
        <v>312</v>
      </c>
      <c r="F116" s="563">
        <v>1350</v>
      </c>
      <c r="G116" s="562">
        <v>1</v>
      </c>
      <c r="H116" s="565">
        <f t="shared" si="1"/>
        <v>1.35</v>
      </c>
    </row>
    <row r="117" spans="1:8" s="568" customFormat="1" ht="15">
      <c r="A117" s="559"/>
      <c r="B117" s="573" t="s">
        <v>417</v>
      </c>
      <c r="C117" s="566" t="s">
        <v>427</v>
      </c>
      <c r="D117" s="563" t="s">
        <v>311</v>
      </c>
      <c r="E117" s="562" t="s">
        <v>312</v>
      </c>
      <c r="F117" s="563">
        <v>270</v>
      </c>
      <c r="G117" s="562">
        <v>2</v>
      </c>
      <c r="H117" s="565">
        <f t="shared" si="1"/>
        <v>0.54</v>
      </c>
    </row>
    <row r="118" spans="1:8" s="568" customFormat="1" ht="15">
      <c r="A118" s="559"/>
      <c r="B118" s="573" t="s">
        <v>428</v>
      </c>
      <c r="C118" s="566" t="s">
        <v>429</v>
      </c>
      <c r="D118" s="563" t="s">
        <v>311</v>
      </c>
      <c r="E118" s="562" t="s">
        <v>312</v>
      </c>
      <c r="F118" s="563">
        <v>850</v>
      </c>
      <c r="G118" s="562">
        <v>7</v>
      </c>
      <c r="H118" s="565">
        <f t="shared" si="1"/>
        <v>5.95</v>
      </c>
    </row>
    <row r="119" spans="1:8" s="568" customFormat="1" ht="15">
      <c r="A119" s="559"/>
      <c r="B119" s="573" t="s">
        <v>428</v>
      </c>
      <c r="C119" s="566" t="s">
        <v>430</v>
      </c>
      <c r="D119" s="563" t="s">
        <v>311</v>
      </c>
      <c r="E119" s="562" t="s">
        <v>312</v>
      </c>
      <c r="F119" s="563">
        <v>1800</v>
      </c>
      <c r="G119" s="562">
        <v>1</v>
      </c>
      <c r="H119" s="565">
        <f>F119*G119/1000</f>
        <v>1.8</v>
      </c>
    </row>
    <row r="120" spans="1:8" s="568" customFormat="1" ht="15">
      <c r="A120" s="559"/>
      <c r="B120" s="573" t="s">
        <v>431</v>
      </c>
      <c r="C120" s="566" t="s">
        <v>432</v>
      </c>
      <c r="D120" s="563" t="s">
        <v>311</v>
      </c>
      <c r="E120" s="562" t="s">
        <v>312</v>
      </c>
      <c r="F120" s="563">
        <v>2170</v>
      </c>
      <c r="G120" s="562">
        <v>1</v>
      </c>
      <c r="H120" s="565">
        <f t="shared" si="1"/>
        <v>2.17</v>
      </c>
    </row>
    <row r="121" spans="1:8" s="568" customFormat="1" ht="15">
      <c r="A121" s="559"/>
      <c r="B121" s="573" t="s">
        <v>433</v>
      </c>
      <c r="C121" s="566" t="s">
        <v>434</v>
      </c>
      <c r="D121" s="563" t="s">
        <v>311</v>
      </c>
      <c r="E121" s="562" t="s">
        <v>312</v>
      </c>
      <c r="F121" s="563">
        <v>3740</v>
      </c>
      <c r="G121" s="562">
        <v>1</v>
      </c>
      <c r="H121" s="565">
        <f t="shared" si="1"/>
        <v>3.74</v>
      </c>
    </row>
    <row r="122" spans="1:8" s="568" customFormat="1" ht="27">
      <c r="A122" s="559"/>
      <c r="B122" s="573" t="s">
        <v>433</v>
      </c>
      <c r="C122" s="566" t="s">
        <v>435</v>
      </c>
      <c r="D122" s="563" t="s">
        <v>311</v>
      </c>
      <c r="E122" s="562" t="s">
        <v>312</v>
      </c>
      <c r="F122" s="563">
        <v>440</v>
      </c>
      <c r="G122" s="562">
        <v>1</v>
      </c>
      <c r="H122" s="565">
        <f t="shared" si="1"/>
        <v>0.44</v>
      </c>
    </row>
    <row r="123" spans="1:8" s="568" customFormat="1" ht="15">
      <c r="A123" s="559"/>
      <c r="B123" s="573" t="s">
        <v>433</v>
      </c>
      <c r="C123" s="566" t="s">
        <v>436</v>
      </c>
      <c r="D123" s="563" t="s">
        <v>311</v>
      </c>
      <c r="E123" s="562" t="s">
        <v>312</v>
      </c>
      <c r="F123" s="563">
        <v>990</v>
      </c>
      <c r="G123" s="562">
        <v>1</v>
      </c>
      <c r="H123" s="565">
        <f t="shared" si="1"/>
        <v>0.99</v>
      </c>
    </row>
    <row r="124" spans="1:8" s="568" customFormat="1" ht="27">
      <c r="A124" s="559"/>
      <c r="B124" s="573" t="s">
        <v>400</v>
      </c>
      <c r="C124" s="566" t="s">
        <v>437</v>
      </c>
      <c r="D124" s="563" t="s">
        <v>311</v>
      </c>
      <c r="E124" s="562" t="s">
        <v>312</v>
      </c>
      <c r="F124" s="563">
        <v>350</v>
      </c>
      <c r="G124" s="562">
        <v>1</v>
      </c>
      <c r="H124" s="565">
        <f t="shared" si="1"/>
        <v>0.35</v>
      </c>
    </row>
    <row r="125" spans="1:8" s="568" customFormat="1" ht="15">
      <c r="A125" s="559"/>
      <c r="B125" s="573" t="s">
        <v>395</v>
      </c>
      <c r="C125" s="566" t="s">
        <v>438</v>
      </c>
      <c r="D125" s="563" t="s">
        <v>311</v>
      </c>
      <c r="E125" s="562" t="s">
        <v>312</v>
      </c>
      <c r="F125" s="563">
        <v>55000</v>
      </c>
      <c r="G125" s="562">
        <v>2</v>
      </c>
      <c r="H125" s="565">
        <f t="shared" si="1"/>
        <v>110</v>
      </c>
    </row>
    <row r="126" spans="1:8" s="568" customFormat="1" ht="26.25" customHeight="1">
      <c r="A126" s="559"/>
      <c r="B126" s="573"/>
      <c r="C126" s="566"/>
      <c r="D126" s="563"/>
      <c r="E126" s="562"/>
      <c r="F126" s="563"/>
      <c r="G126" s="562"/>
      <c r="H126" s="565"/>
    </row>
    <row r="127" spans="1:8" s="568" customFormat="1" ht="15">
      <c r="A127" s="559"/>
      <c r="B127" s="573" t="s">
        <v>439</v>
      </c>
      <c r="C127" s="566" t="s">
        <v>440</v>
      </c>
      <c r="D127" s="563" t="s">
        <v>311</v>
      </c>
      <c r="E127" s="562" t="s">
        <v>312</v>
      </c>
      <c r="F127" s="563">
        <v>2950</v>
      </c>
      <c r="G127" s="562">
        <v>1</v>
      </c>
      <c r="H127" s="565">
        <f t="shared" si="1"/>
        <v>2.95</v>
      </c>
    </row>
    <row r="128" spans="1:8" s="568" customFormat="1" ht="15">
      <c r="A128" s="559"/>
      <c r="B128" s="573" t="s">
        <v>441</v>
      </c>
      <c r="C128" s="566" t="s">
        <v>442</v>
      </c>
      <c r="D128" s="563" t="s">
        <v>311</v>
      </c>
      <c r="E128" s="562" t="s">
        <v>312</v>
      </c>
      <c r="F128" s="563">
        <v>2100</v>
      </c>
      <c r="G128" s="562">
        <v>1</v>
      </c>
      <c r="H128" s="565">
        <f>F128*G128/1000</f>
        <v>2.1</v>
      </c>
    </row>
    <row r="129" spans="1:8" s="568" customFormat="1" ht="15">
      <c r="A129" s="559"/>
      <c r="B129" s="573" t="s">
        <v>425</v>
      </c>
      <c r="C129" s="566" t="s">
        <v>443</v>
      </c>
      <c r="D129" s="563" t="s">
        <v>311</v>
      </c>
      <c r="E129" s="562" t="s">
        <v>312</v>
      </c>
      <c r="F129" s="563">
        <v>2130</v>
      </c>
      <c r="G129" s="562">
        <v>1</v>
      </c>
      <c r="H129" s="565">
        <f t="shared" si="1"/>
        <v>2.13</v>
      </c>
    </row>
    <row r="130" spans="1:8" s="568" customFormat="1" ht="27">
      <c r="A130" s="559"/>
      <c r="B130" s="573" t="s">
        <v>444</v>
      </c>
      <c r="C130" s="566" t="s">
        <v>445</v>
      </c>
      <c r="D130" s="563" t="s">
        <v>311</v>
      </c>
      <c r="E130" s="562" t="s">
        <v>312</v>
      </c>
      <c r="F130" s="563">
        <v>1650</v>
      </c>
      <c r="G130" s="562">
        <v>1</v>
      </c>
      <c r="H130" s="565">
        <f t="shared" si="1"/>
        <v>1.65</v>
      </c>
    </row>
    <row r="131" spans="1:8" s="568" customFormat="1" ht="15">
      <c r="A131" s="559"/>
      <c r="B131" s="573" t="s">
        <v>446</v>
      </c>
      <c r="C131" s="566" t="s">
        <v>447</v>
      </c>
      <c r="D131" s="563" t="s">
        <v>311</v>
      </c>
      <c r="E131" s="562" t="s">
        <v>312</v>
      </c>
      <c r="F131" s="563">
        <v>30000</v>
      </c>
      <c r="G131" s="562">
        <v>1</v>
      </c>
      <c r="H131" s="565">
        <f t="shared" si="1"/>
        <v>30</v>
      </c>
    </row>
    <row r="132" spans="1:8" ht="27">
      <c r="A132" s="559"/>
      <c r="B132" s="574">
        <v>30197630</v>
      </c>
      <c r="C132" s="566" t="s">
        <v>448</v>
      </c>
      <c r="D132" s="563" t="s">
        <v>311</v>
      </c>
      <c r="E132" s="575" t="s">
        <v>449</v>
      </c>
      <c r="F132" s="562">
        <v>2500</v>
      </c>
      <c r="G132" s="562">
        <v>10</v>
      </c>
      <c r="H132" s="565">
        <f t="shared" si="1"/>
        <v>25</v>
      </c>
    </row>
    <row r="133" spans="1:8" ht="27">
      <c r="A133" s="559"/>
      <c r="B133" s="574">
        <v>30197630</v>
      </c>
      <c r="C133" s="566" t="s">
        <v>450</v>
      </c>
      <c r="D133" s="563" t="s">
        <v>311</v>
      </c>
      <c r="E133" s="575" t="s">
        <v>312</v>
      </c>
      <c r="F133" s="562">
        <v>400</v>
      </c>
      <c r="G133" s="562">
        <v>10</v>
      </c>
      <c r="H133" s="565">
        <f t="shared" si="1"/>
        <v>4</v>
      </c>
    </row>
    <row r="134" spans="1:8" ht="15">
      <c r="A134" s="559"/>
      <c r="B134" s="574">
        <v>30197200</v>
      </c>
      <c r="C134" s="566" t="s">
        <v>451</v>
      </c>
      <c r="D134" s="563" t="s">
        <v>311</v>
      </c>
      <c r="E134" s="576" t="s">
        <v>452</v>
      </c>
      <c r="F134" s="562">
        <v>500</v>
      </c>
      <c r="G134" s="562">
        <v>30</v>
      </c>
      <c r="H134" s="565">
        <f t="shared" si="1"/>
        <v>15</v>
      </c>
    </row>
    <row r="135" spans="1:8" ht="15">
      <c r="A135" s="559"/>
      <c r="B135" s="574">
        <v>30197210</v>
      </c>
      <c r="C135" s="566" t="s">
        <v>453</v>
      </c>
      <c r="D135" s="563" t="s">
        <v>311</v>
      </c>
      <c r="E135" s="576" t="s">
        <v>449</v>
      </c>
      <c r="F135" s="562">
        <v>1000</v>
      </c>
      <c r="G135" s="562">
        <v>1</v>
      </c>
      <c r="H135" s="565">
        <f t="shared" si="1"/>
        <v>1</v>
      </c>
    </row>
    <row r="136" spans="1:8" ht="27">
      <c r="A136" s="559"/>
      <c r="B136" s="574">
        <v>30197620</v>
      </c>
      <c r="C136" s="566" t="s">
        <v>454</v>
      </c>
      <c r="D136" s="563" t="s">
        <v>311</v>
      </c>
      <c r="E136" s="576" t="s">
        <v>452</v>
      </c>
      <c r="F136" s="562">
        <v>200</v>
      </c>
      <c r="G136" s="562">
        <v>20</v>
      </c>
      <c r="H136" s="565">
        <f t="shared" si="1"/>
        <v>4</v>
      </c>
    </row>
    <row r="137" spans="1:8" ht="15">
      <c r="A137" s="559"/>
      <c r="B137" s="574">
        <v>39241100</v>
      </c>
      <c r="C137" s="566" t="s">
        <v>455</v>
      </c>
      <c r="D137" s="563" t="s">
        <v>311</v>
      </c>
      <c r="E137" s="576" t="s">
        <v>452</v>
      </c>
      <c r="F137" s="562">
        <v>200</v>
      </c>
      <c r="G137" s="562">
        <v>6</v>
      </c>
      <c r="H137" s="565">
        <f t="shared" si="1"/>
        <v>1.2</v>
      </c>
    </row>
    <row r="138" spans="1:8" ht="15">
      <c r="A138" s="559"/>
      <c r="B138" s="574">
        <v>30192121</v>
      </c>
      <c r="C138" s="566" t="s">
        <v>456</v>
      </c>
      <c r="D138" s="563" t="s">
        <v>311</v>
      </c>
      <c r="E138" s="576" t="s">
        <v>452</v>
      </c>
      <c r="F138" s="562">
        <v>100</v>
      </c>
      <c r="G138" s="562">
        <v>10</v>
      </c>
      <c r="H138" s="565">
        <f>F138*G138/1000</f>
        <v>1</v>
      </c>
    </row>
    <row r="139" spans="1:8" ht="13.5">
      <c r="A139" s="577"/>
      <c r="B139" s="574">
        <v>30192121</v>
      </c>
      <c r="C139" s="566" t="s">
        <v>456</v>
      </c>
      <c r="D139" s="563" t="s">
        <v>311</v>
      </c>
      <c r="E139" s="576" t="s">
        <v>452</v>
      </c>
      <c r="F139" s="562">
        <v>150</v>
      </c>
      <c r="G139" s="562">
        <v>50</v>
      </c>
      <c r="H139" s="565">
        <f t="shared" si="1"/>
        <v>7.5</v>
      </c>
    </row>
    <row r="140" spans="1:8" ht="13.5">
      <c r="A140" s="577"/>
      <c r="B140" s="574">
        <v>39292500</v>
      </c>
      <c r="C140" s="566" t="s">
        <v>457</v>
      </c>
      <c r="D140" s="563" t="s">
        <v>311</v>
      </c>
      <c r="E140" s="576" t="s">
        <v>452</v>
      </c>
      <c r="F140" s="562">
        <v>150</v>
      </c>
      <c r="G140" s="562">
        <v>10</v>
      </c>
      <c r="H140" s="565">
        <f t="shared" si="1"/>
        <v>1.5</v>
      </c>
    </row>
    <row r="141" spans="1:8" ht="13.5">
      <c r="A141" s="577"/>
      <c r="B141" s="574">
        <v>30192131</v>
      </c>
      <c r="C141" s="566" t="s">
        <v>458</v>
      </c>
      <c r="D141" s="563" t="s">
        <v>311</v>
      </c>
      <c r="E141" s="576" t="s">
        <v>459</v>
      </c>
      <c r="F141" s="562">
        <v>550</v>
      </c>
      <c r="G141" s="562">
        <v>30</v>
      </c>
      <c r="H141" s="565">
        <f t="shared" si="1"/>
        <v>16.5</v>
      </c>
    </row>
    <row r="142" spans="1:8" ht="13.5">
      <c r="A142" s="577"/>
      <c r="B142" s="574">
        <v>30192131</v>
      </c>
      <c r="C142" s="566" t="s">
        <v>460</v>
      </c>
      <c r="D142" s="563" t="s">
        <v>311</v>
      </c>
      <c r="E142" s="576" t="s">
        <v>459</v>
      </c>
      <c r="F142" s="562">
        <v>650</v>
      </c>
      <c r="G142" s="562">
        <v>25</v>
      </c>
      <c r="H142" s="565">
        <f t="shared" si="1"/>
        <v>16.25</v>
      </c>
    </row>
    <row r="143" spans="1:8" ht="13.5">
      <c r="A143" s="577"/>
      <c r="B143" s="574">
        <v>30192131</v>
      </c>
      <c r="C143" s="566" t="s">
        <v>458</v>
      </c>
      <c r="D143" s="563" t="s">
        <v>311</v>
      </c>
      <c r="E143" s="576" t="s">
        <v>459</v>
      </c>
      <c r="F143" s="562">
        <v>550</v>
      </c>
      <c r="G143" s="562">
        <v>90</v>
      </c>
      <c r="H143" s="565">
        <f t="shared" ref="H143:H206" si="2">F143*G143/1000</f>
        <v>49.5</v>
      </c>
    </row>
    <row r="144" spans="1:8" ht="27">
      <c r="A144" s="578"/>
      <c r="B144" s="574">
        <v>30192131</v>
      </c>
      <c r="C144" s="566" t="s">
        <v>461</v>
      </c>
      <c r="D144" s="563" t="s">
        <v>311</v>
      </c>
      <c r="E144" s="576" t="s">
        <v>452</v>
      </c>
      <c r="F144" s="562">
        <v>200</v>
      </c>
      <c r="G144" s="562">
        <v>10</v>
      </c>
      <c r="H144" s="565">
        <f t="shared" si="2"/>
        <v>2</v>
      </c>
    </row>
    <row r="145" spans="1:8" ht="15">
      <c r="A145" s="578"/>
      <c r="B145" s="574">
        <v>30192132</v>
      </c>
      <c r="C145" s="566" t="s">
        <v>462</v>
      </c>
      <c r="D145" s="563" t="s">
        <v>311</v>
      </c>
      <c r="E145" s="576" t="s">
        <v>452</v>
      </c>
      <c r="F145" s="562">
        <v>300</v>
      </c>
      <c r="G145" s="562">
        <v>4</v>
      </c>
      <c r="H145" s="565">
        <f t="shared" si="2"/>
        <v>1.2</v>
      </c>
    </row>
    <row r="146" spans="1:8" ht="15">
      <c r="A146" s="578"/>
      <c r="B146" s="574">
        <v>37821100</v>
      </c>
      <c r="C146" s="566" t="s">
        <v>463</v>
      </c>
      <c r="D146" s="563" t="s">
        <v>311</v>
      </c>
      <c r="E146" s="576" t="s">
        <v>452</v>
      </c>
      <c r="F146" s="562">
        <v>330</v>
      </c>
      <c r="G146" s="562">
        <v>2</v>
      </c>
      <c r="H146" s="565">
        <f t="shared" si="2"/>
        <v>0.66</v>
      </c>
    </row>
    <row r="147" spans="1:8" ht="15">
      <c r="A147" s="578"/>
      <c r="B147" s="574">
        <v>24910000</v>
      </c>
      <c r="C147" s="566" t="s">
        <v>464</v>
      </c>
      <c r="D147" s="563" t="s">
        <v>311</v>
      </c>
      <c r="E147" s="576" t="s">
        <v>452</v>
      </c>
      <c r="F147" s="562">
        <v>500</v>
      </c>
      <c r="G147" s="562">
        <v>6</v>
      </c>
      <c r="H147" s="565">
        <f t="shared" si="2"/>
        <v>3</v>
      </c>
    </row>
    <row r="148" spans="1:8" ht="15">
      <c r="A148" s="578"/>
      <c r="B148" s="574">
        <v>24911200</v>
      </c>
      <c r="C148" s="566" t="s">
        <v>465</v>
      </c>
      <c r="D148" s="563" t="s">
        <v>311</v>
      </c>
      <c r="E148" s="576" t="s">
        <v>452</v>
      </c>
      <c r="F148" s="562">
        <v>650</v>
      </c>
      <c r="G148" s="562">
        <v>5</v>
      </c>
      <c r="H148" s="565">
        <f t="shared" si="2"/>
        <v>3.25</v>
      </c>
    </row>
    <row r="149" spans="1:8" ht="15">
      <c r="A149" s="578"/>
      <c r="B149" s="574">
        <v>44811500</v>
      </c>
      <c r="C149" s="566" t="s">
        <v>466</v>
      </c>
      <c r="D149" s="563" t="s">
        <v>311</v>
      </c>
      <c r="E149" s="576" t="s">
        <v>459</v>
      </c>
      <c r="F149" s="562">
        <v>450</v>
      </c>
      <c r="G149" s="562">
        <v>20</v>
      </c>
      <c r="H149" s="565">
        <f t="shared" si="2"/>
        <v>9</v>
      </c>
    </row>
    <row r="150" spans="1:8" ht="15">
      <c r="A150" s="578"/>
      <c r="B150" s="574">
        <v>30192100</v>
      </c>
      <c r="C150" s="566" t="s">
        <v>467</v>
      </c>
      <c r="D150" s="563" t="s">
        <v>311</v>
      </c>
      <c r="E150" s="576" t="s">
        <v>452</v>
      </c>
      <c r="F150" s="562">
        <v>300</v>
      </c>
      <c r="G150" s="562">
        <v>3</v>
      </c>
      <c r="H150" s="565">
        <f t="shared" si="2"/>
        <v>0.9</v>
      </c>
    </row>
    <row r="151" spans="1:8" ht="15">
      <c r="A151" s="578"/>
      <c r="B151" s="574">
        <v>44424200</v>
      </c>
      <c r="C151" s="566" t="s">
        <v>468</v>
      </c>
      <c r="D151" s="563" t="s">
        <v>311</v>
      </c>
      <c r="E151" s="576" t="s">
        <v>452</v>
      </c>
      <c r="F151" s="562">
        <v>750</v>
      </c>
      <c r="G151" s="562">
        <v>5</v>
      </c>
      <c r="H151" s="565">
        <f t="shared" si="2"/>
        <v>3.75</v>
      </c>
    </row>
    <row r="152" spans="1:8" ht="15">
      <c r="A152" s="578"/>
      <c r="B152" s="574">
        <v>44111420</v>
      </c>
      <c r="C152" s="566" t="s">
        <v>469</v>
      </c>
      <c r="D152" s="563" t="s">
        <v>311</v>
      </c>
      <c r="E152" s="576" t="s">
        <v>449</v>
      </c>
      <c r="F152" s="562">
        <v>1600</v>
      </c>
      <c r="G152" s="562">
        <v>2</v>
      </c>
      <c r="H152" s="565">
        <f t="shared" si="2"/>
        <v>3.2</v>
      </c>
    </row>
    <row r="153" spans="1:8" ht="15">
      <c r="A153" s="578"/>
      <c r="B153" s="574">
        <v>30192920</v>
      </c>
      <c r="C153" s="566" t="s">
        <v>470</v>
      </c>
      <c r="D153" s="563" t="s">
        <v>311</v>
      </c>
      <c r="E153" s="576" t="s">
        <v>452</v>
      </c>
      <c r="F153" s="562">
        <v>250</v>
      </c>
      <c r="G153" s="562">
        <v>10</v>
      </c>
      <c r="H153" s="565">
        <f t="shared" si="2"/>
        <v>2.5</v>
      </c>
    </row>
    <row r="154" spans="1:8" ht="27">
      <c r="A154" s="578"/>
      <c r="B154" s="574">
        <v>30197220</v>
      </c>
      <c r="C154" s="566" t="s">
        <v>471</v>
      </c>
      <c r="D154" s="563" t="s">
        <v>311</v>
      </c>
      <c r="E154" s="576" t="s">
        <v>452</v>
      </c>
      <c r="F154" s="562">
        <v>100</v>
      </c>
      <c r="G154" s="562">
        <v>20</v>
      </c>
      <c r="H154" s="565">
        <f t="shared" si="2"/>
        <v>2</v>
      </c>
    </row>
    <row r="155" spans="1:8" ht="15">
      <c r="A155" s="578"/>
      <c r="B155" s="574">
        <v>22840000</v>
      </c>
      <c r="C155" s="566" t="s">
        <v>472</v>
      </c>
      <c r="D155" s="563" t="s">
        <v>311</v>
      </c>
      <c r="E155" s="576" t="s">
        <v>312</v>
      </c>
      <c r="F155" s="562">
        <v>200</v>
      </c>
      <c r="G155" s="562">
        <v>250</v>
      </c>
      <c r="H155" s="565">
        <f t="shared" si="2"/>
        <v>50</v>
      </c>
    </row>
    <row r="156" spans="1:8" ht="27">
      <c r="A156" s="578"/>
      <c r="B156" s="574">
        <v>22819000</v>
      </c>
      <c r="C156" s="566" t="s">
        <v>473</v>
      </c>
      <c r="D156" s="563" t="s">
        <v>311</v>
      </c>
      <c r="E156" s="576" t="s">
        <v>452</v>
      </c>
      <c r="F156" s="562">
        <v>800</v>
      </c>
      <c r="G156" s="562">
        <v>16</v>
      </c>
      <c r="H156" s="565">
        <f t="shared" si="2"/>
        <v>12.8</v>
      </c>
    </row>
    <row r="157" spans="1:8" ht="15">
      <c r="A157" s="578"/>
      <c r="B157" s="574">
        <v>30192240</v>
      </c>
      <c r="C157" s="566" t="s">
        <v>474</v>
      </c>
      <c r="D157" s="563" t="s">
        <v>311</v>
      </c>
      <c r="E157" s="576" t="s">
        <v>452</v>
      </c>
      <c r="F157" s="562">
        <v>200</v>
      </c>
      <c r="G157" s="562">
        <v>20</v>
      </c>
      <c r="H157" s="565">
        <f t="shared" si="2"/>
        <v>4</v>
      </c>
    </row>
    <row r="158" spans="1:8" ht="15">
      <c r="A158" s="578"/>
      <c r="B158" s="574">
        <v>30192240</v>
      </c>
      <c r="C158" s="566" t="s">
        <v>475</v>
      </c>
      <c r="D158" s="563" t="s">
        <v>311</v>
      </c>
      <c r="E158" s="576" t="s">
        <v>452</v>
      </c>
      <c r="F158" s="562">
        <v>3000</v>
      </c>
      <c r="G158" s="562">
        <v>12</v>
      </c>
      <c r="H158" s="565">
        <f>F158*G158/1000</f>
        <v>36</v>
      </c>
    </row>
    <row r="159" spans="1:8" ht="15">
      <c r="A159" s="578"/>
      <c r="B159" s="574">
        <v>30192240</v>
      </c>
      <c r="C159" s="566" t="s">
        <v>476</v>
      </c>
      <c r="D159" s="563" t="s">
        <v>311</v>
      </c>
      <c r="E159" s="576" t="s">
        <v>452</v>
      </c>
      <c r="F159" s="562">
        <v>100</v>
      </c>
      <c r="G159" s="562">
        <v>20</v>
      </c>
      <c r="H159" s="565">
        <f>F159*G159/1000</f>
        <v>2</v>
      </c>
    </row>
    <row r="160" spans="1:8" ht="15">
      <c r="A160" s="578"/>
      <c r="B160" s="574">
        <v>30141200</v>
      </c>
      <c r="C160" s="566" t="s">
        <v>477</v>
      </c>
      <c r="D160" s="563" t="s">
        <v>311</v>
      </c>
      <c r="E160" s="576" t="s">
        <v>452</v>
      </c>
      <c r="F160" s="562">
        <v>2500</v>
      </c>
      <c r="G160" s="562">
        <v>1</v>
      </c>
      <c r="H160" s="565">
        <f t="shared" si="2"/>
        <v>2.5</v>
      </c>
    </row>
    <row r="161" spans="1:8" ht="15">
      <c r="A161" s="578"/>
      <c r="B161" s="574">
        <v>92512000</v>
      </c>
      <c r="C161" s="566" t="s">
        <v>478</v>
      </c>
      <c r="D161" s="563" t="s">
        <v>311</v>
      </c>
      <c r="E161" s="576" t="s">
        <v>452</v>
      </c>
      <c r="F161" s="562">
        <v>1700</v>
      </c>
      <c r="G161" s="562">
        <v>1</v>
      </c>
      <c r="H161" s="565">
        <f t="shared" si="2"/>
        <v>1.7</v>
      </c>
    </row>
    <row r="162" spans="1:8" ht="15">
      <c r="A162" s="578"/>
      <c r="B162" s="574">
        <v>39190000</v>
      </c>
      <c r="C162" s="566" t="s">
        <v>479</v>
      </c>
      <c r="D162" s="563" t="s">
        <v>311</v>
      </c>
      <c r="E162" s="576" t="s">
        <v>452</v>
      </c>
      <c r="F162" s="562">
        <v>3000</v>
      </c>
      <c r="G162" s="562">
        <v>5</v>
      </c>
      <c r="H162" s="565">
        <f t="shared" si="2"/>
        <v>15</v>
      </c>
    </row>
    <row r="163" spans="1:8" ht="15">
      <c r="A163" s="578"/>
      <c r="B163" s="574">
        <v>30192233</v>
      </c>
      <c r="C163" s="566" t="s">
        <v>480</v>
      </c>
      <c r="D163" s="563" t="s">
        <v>311</v>
      </c>
      <c r="E163" s="576" t="s">
        <v>452</v>
      </c>
      <c r="F163" s="562">
        <v>1200</v>
      </c>
      <c r="G163" s="562">
        <v>2</v>
      </c>
      <c r="H163" s="565">
        <f>F163*G163/1000</f>
        <v>2.4</v>
      </c>
    </row>
    <row r="164" spans="1:8" ht="15">
      <c r="A164" s="578"/>
      <c r="B164" s="574">
        <v>33411220</v>
      </c>
      <c r="C164" s="566" t="s">
        <v>481</v>
      </c>
      <c r="D164" s="563" t="s">
        <v>311</v>
      </c>
      <c r="E164" s="576" t="s">
        <v>452</v>
      </c>
      <c r="F164" s="562">
        <v>50</v>
      </c>
      <c r="G164" s="562">
        <v>110</v>
      </c>
      <c r="H164" s="565">
        <f t="shared" si="2"/>
        <v>5.5</v>
      </c>
    </row>
    <row r="165" spans="1:8" ht="15">
      <c r="A165" s="578"/>
      <c r="B165" s="571" t="s">
        <v>482</v>
      </c>
      <c r="C165" s="566" t="s">
        <v>483</v>
      </c>
      <c r="D165" s="563" t="s">
        <v>311</v>
      </c>
      <c r="E165" s="576" t="s">
        <v>452</v>
      </c>
      <c r="F165" s="562">
        <v>1750</v>
      </c>
      <c r="G165" s="562">
        <v>2</v>
      </c>
      <c r="H165" s="565">
        <f t="shared" si="2"/>
        <v>3.5</v>
      </c>
    </row>
    <row r="166" spans="1:8" ht="15">
      <c r="A166" s="578"/>
      <c r="B166" s="570" t="s">
        <v>484</v>
      </c>
      <c r="C166" s="566" t="s">
        <v>485</v>
      </c>
      <c r="D166" s="563" t="s">
        <v>311</v>
      </c>
      <c r="E166" s="576" t="s">
        <v>452</v>
      </c>
      <c r="F166" s="562">
        <v>350</v>
      </c>
      <c r="G166" s="562">
        <v>17</v>
      </c>
      <c r="H166" s="565">
        <f t="shared" si="2"/>
        <v>5.95</v>
      </c>
    </row>
    <row r="167" spans="1:8" ht="27">
      <c r="A167" s="578"/>
      <c r="B167" s="579">
        <v>37524100</v>
      </c>
      <c r="C167" s="566" t="s">
        <v>486</v>
      </c>
      <c r="D167" s="563" t="s">
        <v>311</v>
      </c>
      <c r="E167" s="576" t="s">
        <v>452</v>
      </c>
      <c r="F167" s="562">
        <v>600</v>
      </c>
      <c r="G167" s="562">
        <v>11</v>
      </c>
      <c r="H167" s="565">
        <f t="shared" si="2"/>
        <v>6.6</v>
      </c>
    </row>
    <row r="168" spans="1:8" ht="27">
      <c r="A168" s="578"/>
      <c r="B168" s="574">
        <v>92512000</v>
      </c>
      <c r="C168" s="566" t="s">
        <v>487</v>
      </c>
      <c r="D168" s="563" t="s">
        <v>311</v>
      </c>
      <c r="E168" s="576" t="s">
        <v>452</v>
      </c>
      <c r="F168" s="562">
        <v>1700</v>
      </c>
      <c r="G168" s="562">
        <v>6</v>
      </c>
      <c r="H168" s="565">
        <f t="shared" si="2"/>
        <v>10.199999999999999</v>
      </c>
    </row>
    <row r="169" spans="1:8" ht="15">
      <c r="A169" s="578"/>
      <c r="B169" s="574">
        <v>92512000</v>
      </c>
      <c r="C169" s="566" t="s">
        <v>488</v>
      </c>
      <c r="D169" s="563" t="s">
        <v>311</v>
      </c>
      <c r="E169" s="576" t="s">
        <v>452</v>
      </c>
      <c r="F169" s="562">
        <v>300</v>
      </c>
      <c r="G169" s="562">
        <v>30</v>
      </c>
      <c r="H169" s="565">
        <f t="shared" si="2"/>
        <v>9</v>
      </c>
    </row>
    <row r="170" spans="1:8" ht="15">
      <c r="A170" s="578"/>
      <c r="B170" s="574">
        <v>92512000</v>
      </c>
      <c r="C170" s="566" t="s">
        <v>489</v>
      </c>
      <c r="D170" s="563" t="s">
        <v>311</v>
      </c>
      <c r="E170" s="576" t="s">
        <v>452</v>
      </c>
      <c r="F170" s="562">
        <v>400</v>
      </c>
      <c r="G170" s="562">
        <v>3</v>
      </c>
      <c r="H170" s="565">
        <f>F170*G170/1000</f>
        <v>1.2</v>
      </c>
    </row>
    <row r="171" spans="1:8" ht="15">
      <c r="A171" s="578"/>
      <c r="B171" s="580" t="s">
        <v>490</v>
      </c>
      <c r="C171" s="566" t="s">
        <v>491</v>
      </c>
      <c r="D171" s="563" t="s">
        <v>311</v>
      </c>
      <c r="E171" s="576" t="s">
        <v>452</v>
      </c>
      <c r="F171" s="562">
        <v>80</v>
      </c>
      <c r="G171" s="562">
        <v>25</v>
      </c>
      <c r="H171" s="565">
        <f t="shared" si="2"/>
        <v>2</v>
      </c>
    </row>
    <row r="172" spans="1:8" ht="15">
      <c r="A172" s="578"/>
      <c r="B172" s="580" t="s">
        <v>484</v>
      </c>
      <c r="C172" s="566" t="s">
        <v>492</v>
      </c>
      <c r="D172" s="563" t="s">
        <v>311</v>
      </c>
      <c r="E172" s="576" t="s">
        <v>452</v>
      </c>
      <c r="F172" s="562">
        <v>150</v>
      </c>
      <c r="G172" s="562">
        <v>206</v>
      </c>
      <c r="H172" s="565">
        <f t="shared" si="2"/>
        <v>30.9</v>
      </c>
    </row>
    <row r="173" spans="1:8" ht="40.5">
      <c r="A173" s="578"/>
      <c r="B173" s="579">
        <v>22813000</v>
      </c>
      <c r="C173" s="581" t="s">
        <v>493</v>
      </c>
      <c r="D173" s="563" t="s">
        <v>311</v>
      </c>
      <c r="E173" s="576" t="s">
        <v>452</v>
      </c>
      <c r="F173" s="562">
        <v>1500</v>
      </c>
      <c r="G173" s="562">
        <v>7</v>
      </c>
      <c r="H173" s="565">
        <f>F173*G173/1000</f>
        <v>10.5</v>
      </c>
    </row>
    <row r="174" spans="1:8" ht="15">
      <c r="A174" s="578"/>
      <c r="B174" s="579">
        <v>22813000</v>
      </c>
      <c r="C174" s="581" t="s">
        <v>494</v>
      </c>
      <c r="D174" s="563" t="s">
        <v>311</v>
      </c>
      <c r="E174" s="576" t="s">
        <v>452</v>
      </c>
      <c r="F174" s="562">
        <v>800</v>
      </c>
      <c r="G174" s="562">
        <v>7</v>
      </c>
      <c r="H174" s="565">
        <f>F174*G174/1000</f>
        <v>5.6</v>
      </c>
    </row>
    <row r="175" spans="1:8" ht="15">
      <c r="A175" s="578"/>
      <c r="B175" s="579">
        <v>22813000</v>
      </c>
      <c r="C175" s="566" t="s">
        <v>495</v>
      </c>
      <c r="D175" s="563" t="s">
        <v>311</v>
      </c>
      <c r="E175" s="576" t="s">
        <v>452</v>
      </c>
      <c r="F175" s="562">
        <v>1000</v>
      </c>
      <c r="G175" s="562">
        <v>5</v>
      </c>
      <c r="H175" s="565">
        <f t="shared" si="2"/>
        <v>5</v>
      </c>
    </row>
    <row r="176" spans="1:8" ht="15">
      <c r="A176" s="578"/>
      <c r="B176" s="571" t="s">
        <v>496</v>
      </c>
      <c r="C176" s="566" t="s">
        <v>497</v>
      </c>
      <c r="D176" s="563" t="s">
        <v>311</v>
      </c>
      <c r="E176" s="576" t="s">
        <v>452</v>
      </c>
      <c r="F176" s="562">
        <v>1100</v>
      </c>
      <c r="G176" s="562">
        <v>4</v>
      </c>
      <c r="H176" s="565">
        <f>F176*G176/1000</f>
        <v>4.4000000000000004</v>
      </c>
    </row>
    <row r="177" spans="1:8" ht="15">
      <c r="A177" s="578"/>
      <c r="B177" s="571" t="s">
        <v>496</v>
      </c>
      <c r="C177" s="566" t="s">
        <v>497</v>
      </c>
      <c r="D177" s="563" t="s">
        <v>311</v>
      </c>
      <c r="E177" s="576" t="s">
        <v>452</v>
      </c>
      <c r="F177" s="562">
        <v>1400</v>
      </c>
      <c r="G177" s="562">
        <v>4</v>
      </c>
      <c r="H177" s="565">
        <f>F177*G177/1000</f>
        <v>5.6</v>
      </c>
    </row>
    <row r="178" spans="1:8" ht="15">
      <c r="A178" s="578"/>
      <c r="B178" s="579">
        <v>30192750</v>
      </c>
      <c r="C178" s="566" t="s">
        <v>498</v>
      </c>
      <c r="D178" s="563" t="s">
        <v>311</v>
      </c>
      <c r="E178" s="576" t="s">
        <v>449</v>
      </c>
      <c r="F178" s="562">
        <v>350</v>
      </c>
      <c r="G178" s="562">
        <v>40</v>
      </c>
      <c r="H178" s="565">
        <f t="shared" si="2"/>
        <v>14</v>
      </c>
    </row>
    <row r="179" spans="1:8" ht="27">
      <c r="A179" s="578"/>
      <c r="B179" s="579">
        <v>22810000</v>
      </c>
      <c r="C179" s="566" t="s">
        <v>499</v>
      </c>
      <c r="D179" s="563" t="s">
        <v>311</v>
      </c>
      <c r="E179" s="576" t="s">
        <v>452</v>
      </c>
      <c r="F179" s="562">
        <v>300</v>
      </c>
      <c r="G179" s="562">
        <v>10</v>
      </c>
      <c r="H179" s="565">
        <f t="shared" si="2"/>
        <v>3</v>
      </c>
    </row>
    <row r="180" spans="1:8" ht="27">
      <c r="A180" s="578"/>
      <c r="B180" s="579">
        <v>22810000</v>
      </c>
      <c r="C180" s="566" t="s">
        <v>500</v>
      </c>
      <c r="D180" s="563" t="s">
        <v>311</v>
      </c>
      <c r="E180" s="576" t="s">
        <v>452</v>
      </c>
      <c r="F180" s="562">
        <v>100</v>
      </c>
      <c r="G180" s="562">
        <v>5</v>
      </c>
      <c r="H180" s="565">
        <f t="shared" si="2"/>
        <v>0.5</v>
      </c>
    </row>
    <row r="181" spans="1:8" ht="27">
      <c r="A181" s="578"/>
      <c r="B181" s="579">
        <v>22810000</v>
      </c>
      <c r="C181" s="566" t="s">
        <v>501</v>
      </c>
      <c r="D181" s="563" t="s">
        <v>311</v>
      </c>
      <c r="E181" s="576" t="s">
        <v>452</v>
      </c>
      <c r="F181" s="562">
        <v>30</v>
      </c>
      <c r="G181" s="562">
        <v>100</v>
      </c>
      <c r="H181" s="565">
        <f t="shared" si="2"/>
        <v>3</v>
      </c>
    </row>
    <row r="182" spans="1:8" ht="15">
      <c r="A182" s="578"/>
      <c r="B182" s="579">
        <v>22810000</v>
      </c>
      <c r="C182" s="566" t="s">
        <v>502</v>
      </c>
      <c r="D182" s="563" t="s">
        <v>311</v>
      </c>
      <c r="E182" s="576" t="s">
        <v>452</v>
      </c>
      <c r="F182" s="562">
        <v>1500</v>
      </c>
      <c r="G182" s="562">
        <v>2</v>
      </c>
      <c r="H182" s="565">
        <f t="shared" si="2"/>
        <v>3</v>
      </c>
    </row>
    <row r="183" spans="1:8" ht="27">
      <c r="A183" s="578"/>
      <c r="B183" s="579">
        <v>22810000</v>
      </c>
      <c r="C183" s="566" t="s">
        <v>503</v>
      </c>
      <c r="D183" s="563" t="s">
        <v>311</v>
      </c>
      <c r="E183" s="576" t="s">
        <v>452</v>
      </c>
      <c r="F183" s="562">
        <v>1800</v>
      </c>
      <c r="G183" s="562">
        <v>1</v>
      </c>
      <c r="H183" s="565">
        <f t="shared" si="2"/>
        <v>1.8</v>
      </c>
    </row>
    <row r="184" spans="1:8" ht="40.5">
      <c r="A184" s="578"/>
      <c r="B184" s="579">
        <v>22810000</v>
      </c>
      <c r="C184" s="566" t="s">
        <v>504</v>
      </c>
      <c r="D184" s="563" t="s">
        <v>311</v>
      </c>
      <c r="E184" s="576" t="s">
        <v>452</v>
      </c>
      <c r="F184" s="562">
        <v>1500</v>
      </c>
      <c r="G184" s="562">
        <v>2</v>
      </c>
      <c r="H184" s="565">
        <f t="shared" si="2"/>
        <v>3</v>
      </c>
    </row>
    <row r="185" spans="1:8" ht="27">
      <c r="A185" s="578"/>
      <c r="B185" s="579">
        <v>22810000</v>
      </c>
      <c r="C185" s="566" t="s">
        <v>505</v>
      </c>
      <c r="D185" s="563" t="s">
        <v>311</v>
      </c>
      <c r="E185" s="576" t="s">
        <v>452</v>
      </c>
      <c r="F185" s="562">
        <v>1000</v>
      </c>
      <c r="G185" s="562">
        <v>1</v>
      </c>
      <c r="H185" s="565">
        <f>F185*G185/1000</f>
        <v>1</v>
      </c>
    </row>
    <row r="186" spans="1:8" ht="27">
      <c r="A186" s="578"/>
      <c r="B186" s="579">
        <v>22810000</v>
      </c>
      <c r="C186" s="566" t="s">
        <v>506</v>
      </c>
      <c r="D186" s="563" t="s">
        <v>311</v>
      </c>
      <c r="E186" s="576" t="s">
        <v>312</v>
      </c>
      <c r="F186" s="562">
        <v>1200</v>
      </c>
      <c r="G186" s="562">
        <v>14</v>
      </c>
      <c r="H186" s="565">
        <f t="shared" si="2"/>
        <v>16.8</v>
      </c>
    </row>
    <row r="187" spans="1:8" ht="27">
      <c r="A187" s="578"/>
      <c r="B187" s="579">
        <v>22810000</v>
      </c>
      <c r="C187" s="566" t="s">
        <v>507</v>
      </c>
      <c r="D187" s="563" t="s">
        <v>311</v>
      </c>
      <c r="E187" s="576" t="s">
        <v>312</v>
      </c>
      <c r="F187" s="562">
        <v>1000</v>
      </c>
      <c r="G187" s="562">
        <v>1</v>
      </c>
      <c r="H187" s="565">
        <f>F187*G187/1000</f>
        <v>1</v>
      </c>
    </row>
    <row r="188" spans="1:8" ht="27">
      <c r="A188" s="578"/>
      <c r="B188" s="579">
        <v>22810000</v>
      </c>
      <c r="C188" s="581" t="s">
        <v>508</v>
      </c>
      <c r="D188" s="563" t="s">
        <v>311</v>
      </c>
      <c r="E188" s="576" t="s">
        <v>312</v>
      </c>
      <c r="F188" s="562">
        <v>4500</v>
      </c>
      <c r="G188" s="562">
        <v>12</v>
      </c>
      <c r="H188" s="565">
        <f>F188*G188/1000</f>
        <v>54</v>
      </c>
    </row>
    <row r="189" spans="1:8" ht="15">
      <c r="A189" s="578"/>
      <c r="B189" s="579">
        <v>22810000</v>
      </c>
      <c r="C189" s="566" t="s">
        <v>509</v>
      </c>
      <c r="D189" s="563" t="s">
        <v>311</v>
      </c>
      <c r="E189" s="576" t="s">
        <v>312</v>
      </c>
      <c r="F189" s="562">
        <v>2200</v>
      </c>
      <c r="G189" s="562">
        <v>2</v>
      </c>
      <c r="H189" s="565">
        <f t="shared" si="2"/>
        <v>4.4000000000000004</v>
      </c>
    </row>
    <row r="190" spans="1:8" ht="27">
      <c r="A190" s="578"/>
      <c r="B190" s="579">
        <v>22810000</v>
      </c>
      <c r="C190" s="566" t="s">
        <v>510</v>
      </c>
      <c r="D190" s="563" t="s">
        <v>311</v>
      </c>
      <c r="E190" s="576" t="s">
        <v>312</v>
      </c>
      <c r="F190" s="562">
        <v>1200</v>
      </c>
      <c r="G190" s="562">
        <v>2</v>
      </c>
      <c r="H190" s="565">
        <f t="shared" si="2"/>
        <v>2.4</v>
      </c>
    </row>
    <row r="191" spans="1:8" ht="27">
      <c r="A191" s="578"/>
      <c r="B191" s="579">
        <v>22813000</v>
      </c>
      <c r="C191" s="566" t="s">
        <v>511</v>
      </c>
      <c r="D191" s="563" t="s">
        <v>311</v>
      </c>
      <c r="E191" s="576" t="s">
        <v>452</v>
      </c>
      <c r="F191" s="562">
        <v>1800</v>
      </c>
      <c r="G191" s="562">
        <v>8</v>
      </c>
      <c r="H191" s="565">
        <f t="shared" si="2"/>
        <v>14.4</v>
      </c>
    </row>
    <row r="192" spans="1:8" ht="27">
      <c r="A192" s="578"/>
      <c r="B192" s="579">
        <v>22813000</v>
      </c>
      <c r="C192" s="566" t="s">
        <v>512</v>
      </c>
      <c r="D192" s="563" t="s">
        <v>311</v>
      </c>
      <c r="E192" s="576" t="s">
        <v>452</v>
      </c>
      <c r="F192" s="562">
        <v>7000</v>
      </c>
      <c r="G192" s="562">
        <v>1</v>
      </c>
      <c r="H192" s="565">
        <f>F192*G192/1000</f>
        <v>7</v>
      </c>
    </row>
    <row r="193" spans="1:8" ht="27">
      <c r="A193" s="578"/>
      <c r="B193" s="579">
        <v>22813000</v>
      </c>
      <c r="C193" s="566" t="s">
        <v>513</v>
      </c>
      <c r="D193" s="563" t="s">
        <v>311</v>
      </c>
      <c r="E193" s="576" t="s">
        <v>452</v>
      </c>
      <c r="F193" s="562">
        <v>6</v>
      </c>
      <c r="G193" s="562">
        <v>600</v>
      </c>
      <c r="H193" s="565">
        <f t="shared" si="2"/>
        <v>3.6</v>
      </c>
    </row>
    <row r="194" spans="1:8" ht="15">
      <c r="A194" s="578"/>
      <c r="B194" s="579">
        <v>30192770</v>
      </c>
      <c r="C194" s="566" t="s">
        <v>514</v>
      </c>
      <c r="D194" s="563" t="s">
        <v>311</v>
      </c>
      <c r="E194" s="576" t="s">
        <v>452</v>
      </c>
      <c r="F194" s="562">
        <v>500</v>
      </c>
      <c r="G194" s="562">
        <v>60</v>
      </c>
      <c r="H194" s="565">
        <f t="shared" si="2"/>
        <v>30</v>
      </c>
    </row>
    <row r="195" spans="1:8" ht="15">
      <c r="A195" s="578"/>
      <c r="B195" s="579">
        <v>22991180</v>
      </c>
      <c r="C195" s="566" t="s">
        <v>515</v>
      </c>
      <c r="D195" s="563" t="s">
        <v>311</v>
      </c>
      <c r="E195" s="576" t="s">
        <v>452</v>
      </c>
      <c r="F195" s="562">
        <v>150</v>
      </c>
      <c r="G195" s="562">
        <v>10</v>
      </c>
      <c r="H195" s="565">
        <f t="shared" si="2"/>
        <v>1.5</v>
      </c>
    </row>
    <row r="196" spans="1:8" ht="15">
      <c r="A196" s="578"/>
      <c r="B196" s="579">
        <v>39241210</v>
      </c>
      <c r="C196" s="566" t="s">
        <v>516</v>
      </c>
      <c r="D196" s="563" t="s">
        <v>311</v>
      </c>
      <c r="E196" s="576" t="s">
        <v>452</v>
      </c>
      <c r="F196" s="562">
        <v>750</v>
      </c>
      <c r="G196" s="562">
        <v>1</v>
      </c>
      <c r="H196" s="565">
        <f>F196*G196/1000</f>
        <v>0.75</v>
      </c>
    </row>
    <row r="197" spans="1:8" ht="27">
      <c r="A197" s="578"/>
      <c r="B197" s="579">
        <v>39190000</v>
      </c>
      <c r="C197" s="566" t="s">
        <v>517</v>
      </c>
      <c r="D197" s="563" t="s">
        <v>311</v>
      </c>
      <c r="E197" s="576" t="s">
        <v>452</v>
      </c>
      <c r="F197" s="562">
        <v>5800</v>
      </c>
      <c r="G197" s="562">
        <v>7</v>
      </c>
      <c r="H197" s="565">
        <f t="shared" si="2"/>
        <v>40.6</v>
      </c>
    </row>
    <row r="198" spans="1:8" ht="15">
      <c r="A198" s="578"/>
      <c r="B198" s="579">
        <v>30232480</v>
      </c>
      <c r="C198" s="566" t="s">
        <v>518</v>
      </c>
      <c r="D198" s="563" t="s">
        <v>311</v>
      </c>
      <c r="E198" s="576" t="s">
        <v>452</v>
      </c>
      <c r="F198" s="562">
        <v>3550</v>
      </c>
      <c r="G198" s="562">
        <v>3</v>
      </c>
      <c r="H198" s="565">
        <f>F198*G198/1000</f>
        <v>10.65</v>
      </c>
    </row>
    <row r="199" spans="1:8" ht="15">
      <c r="A199" s="578"/>
      <c r="B199" s="579">
        <v>39512100</v>
      </c>
      <c r="C199" s="566" t="s">
        <v>519</v>
      </c>
      <c r="D199" s="563" t="s">
        <v>311</v>
      </c>
      <c r="E199" s="576" t="s">
        <v>452</v>
      </c>
      <c r="F199" s="562">
        <v>1000</v>
      </c>
      <c r="G199" s="562">
        <v>50</v>
      </c>
      <c r="H199" s="565">
        <f t="shared" si="2"/>
        <v>50</v>
      </c>
    </row>
    <row r="200" spans="1:8" ht="15">
      <c r="A200" s="578"/>
      <c r="B200" s="579">
        <v>39512200</v>
      </c>
      <c r="C200" s="566" t="s">
        <v>520</v>
      </c>
      <c r="D200" s="563" t="s">
        <v>311</v>
      </c>
      <c r="E200" s="576" t="s">
        <v>452</v>
      </c>
      <c r="F200" s="562">
        <v>1500</v>
      </c>
      <c r="G200" s="562">
        <v>50</v>
      </c>
      <c r="H200" s="565">
        <f t="shared" si="2"/>
        <v>75</v>
      </c>
    </row>
    <row r="201" spans="1:8" ht="15">
      <c r="A201" s="578"/>
      <c r="B201" s="579">
        <v>39512500</v>
      </c>
      <c r="C201" s="566" t="s">
        <v>521</v>
      </c>
      <c r="D201" s="563" t="s">
        <v>311</v>
      </c>
      <c r="E201" s="576" t="s">
        <v>452</v>
      </c>
      <c r="F201" s="562">
        <v>500</v>
      </c>
      <c r="G201" s="562">
        <v>50</v>
      </c>
      <c r="H201" s="565">
        <f t="shared" si="2"/>
        <v>25</v>
      </c>
    </row>
    <row r="202" spans="1:8" ht="15">
      <c r="A202" s="578"/>
      <c r="B202" s="579">
        <v>39514500</v>
      </c>
      <c r="C202" s="566" t="s">
        <v>522</v>
      </c>
      <c r="D202" s="563" t="s">
        <v>311</v>
      </c>
      <c r="E202" s="576" t="s">
        <v>452</v>
      </c>
      <c r="F202" s="562">
        <v>500</v>
      </c>
      <c r="G202" s="562">
        <v>20</v>
      </c>
      <c r="H202" s="565">
        <f t="shared" si="2"/>
        <v>10</v>
      </c>
    </row>
    <row r="203" spans="1:8" ht="15">
      <c r="A203" s="578"/>
      <c r="B203" s="579">
        <v>39221120</v>
      </c>
      <c r="C203" s="566" t="s">
        <v>523</v>
      </c>
      <c r="D203" s="563" t="s">
        <v>311</v>
      </c>
      <c r="E203" s="576" t="s">
        <v>449</v>
      </c>
      <c r="F203" s="562">
        <v>4500</v>
      </c>
      <c r="G203" s="562">
        <v>30</v>
      </c>
      <c r="H203" s="565">
        <f t="shared" si="2"/>
        <v>135</v>
      </c>
    </row>
    <row r="204" spans="1:8" ht="15">
      <c r="A204" s="578"/>
      <c r="B204" s="579">
        <v>39221240</v>
      </c>
      <c r="C204" s="566" t="s">
        <v>524</v>
      </c>
      <c r="D204" s="563" t="s">
        <v>311</v>
      </c>
      <c r="E204" s="576" t="s">
        <v>452</v>
      </c>
      <c r="F204" s="562">
        <v>350</v>
      </c>
      <c r="G204" s="562">
        <v>168</v>
      </c>
      <c r="H204" s="565">
        <f t="shared" si="2"/>
        <v>58.8</v>
      </c>
    </row>
    <row r="205" spans="1:8" ht="15">
      <c r="A205" s="578"/>
      <c r="B205" s="579">
        <v>39221230</v>
      </c>
      <c r="C205" s="566" t="s">
        <v>525</v>
      </c>
      <c r="D205" s="563" t="s">
        <v>311</v>
      </c>
      <c r="E205" s="576" t="s">
        <v>452</v>
      </c>
      <c r="F205" s="562">
        <v>350</v>
      </c>
      <c r="G205" s="562">
        <v>138</v>
      </c>
      <c r="H205" s="565">
        <f t="shared" si="2"/>
        <v>48.3</v>
      </c>
    </row>
    <row r="206" spans="1:8" ht="15">
      <c r="A206" s="578"/>
      <c r="B206" s="580">
        <v>19244000</v>
      </c>
      <c r="C206" s="566" t="s">
        <v>526</v>
      </c>
      <c r="D206" s="563" t="s">
        <v>311</v>
      </c>
      <c r="E206" s="576" t="s">
        <v>527</v>
      </c>
      <c r="F206" s="562">
        <v>3500</v>
      </c>
      <c r="G206" s="562">
        <v>2</v>
      </c>
      <c r="H206" s="565">
        <f t="shared" si="2"/>
        <v>7</v>
      </c>
    </row>
    <row r="207" spans="1:8" ht="15">
      <c r="A207" s="578"/>
      <c r="B207" s="580" t="s">
        <v>528</v>
      </c>
      <c r="C207" s="566" t="s">
        <v>529</v>
      </c>
      <c r="D207" s="563" t="s">
        <v>311</v>
      </c>
      <c r="E207" s="576" t="s">
        <v>527</v>
      </c>
      <c r="F207" s="562">
        <v>250</v>
      </c>
      <c r="G207" s="562">
        <v>3</v>
      </c>
      <c r="H207" s="565">
        <f t="shared" ref="H207:H211" si="3">F207*G207/1000</f>
        <v>0.75</v>
      </c>
    </row>
    <row r="208" spans="1:8" ht="15">
      <c r="A208" s="578"/>
      <c r="B208" s="579">
        <v>39221380</v>
      </c>
      <c r="C208" s="566" t="s">
        <v>530</v>
      </c>
      <c r="D208" s="563" t="s">
        <v>311</v>
      </c>
      <c r="E208" s="576" t="s">
        <v>452</v>
      </c>
      <c r="F208" s="562">
        <v>250</v>
      </c>
      <c r="G208" s="562">
        <v>100</v>
      </c>
      <c r="H208" s="565">
        <f t="shared" si="3"/>
        <v>25</v>
      </c>
    </row>
    <row r="209" spans="1:8" ht="15">
      <c r="A209" s="578"/>
      <c r="B209" s="579">
        <v>39221380</v>
      </c>
      <c r="C209" s="566" t="s">
        <v>531</v>
      </c>
      <c r="D209" s="563" t="s">
        <v>311</v>
      </c>
      <c r="E209" s="576" t="s">
        <v>452</v>
      </c>
      <c r="F209" s="562">
        <v>300</v>
      </c>
      <c r="G209" s="562">
        <v>100</v>
      </c>
      <c r="H209" s="565">
        <f t="shared" si="3"/>
        <v>30</v>
      </c>
    </row>
    <row r="210" spans="1:8" ht="15">
      <c r="A210" s="578"/>
      <c r="B210" s="579">
        <v>33698400</v>
      </c>
      <c r="C210" s="566" t="s">
        <v>532</v>
      </c>
      <c r="D210" s="563" t="s">
        <v>311</v>
      </c>
      <c r="E210" s="576" t="s">
        <v>533</v>
      </c>
      <c r="F210" s="562">
        <v>20012</v>
      </c>
      <c r="G210" s="562">
        <v>1</v>
      </c>
      <c r="H210" s="565">
        <f t="shared" si="3"/>
        <v>20.012</v>
      </c>
    </row>
    <row r="211" spans="1:8" s="584" customFormat="1" ht="27">
      <c r="A211" s="582"/>
      <c r="B211" s="583">
        <v>31687000</v>
      </c>
      <c r="C211" s="566" t="s">
        <v>534</v>
      </c>
      <c r="D211" s="563" t="s">
        <v>311</v>
      </c>
      <c r="E211" s="575" t="s">
        <v>312</v>
      </c>
      <c r="F211" s="562">
        <v>25000</v>
      </c>
      <c r="G211" s="562">
        <v>1</v>
      </c>
      <c r="H211" s="565">
        <f t="shared" si="3"/>
        <v>25</v>
      </c>
    </row>
    <row r="212" spans="1:8">
      <c r="H212" s="585">
        <f>SUM(H14:H211)</f>
        <v>2417.0708600000007</v>
      </c>
    </row>
  </sheetData>
  <mergeCells count="14">
    <mergeCell ref="G8:G11"/>
    <mergeCell ref="B9:B11"/>
    <mergeCell ref="C9:C11"/>
    <mergeCell ref="G1:H1"/>
    <mergeCell ref="C3:H3"/>
    <mergeCell ref="B4:H4"/>
    <mergeCell ref="B5:H5"/>
    <mergeCell ref="B6:H6"/>
    <mergeCell ref="B7:H7"/>
    <mergeCell ref="A8:A11"/>
    <mergeCell ref="B8:C8"/>
    <mergeCell ref="D8:D11"/>
    <mergeCell ref="E8:E11"/>
    <mergeCell ref="F8:F1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98f7yj7iAM5Z3wjiZ3rPYo0UP49BgEbb8iHl0RysJ3c=</DigestValue>
    </Reference>
    <Reference Type="http://www.w3.org/2000/09/xmldsig#Object" URI="#idOfficeObject">
      <DigestMethod Algorithm="http://www.w3.org/2001/04/xmlenc#sha256"/>
      <DigestValue>yMQtMGRFePrFPm0RO46zqaiB4EPcEVwEAkfgGIqq5oY=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PLfQviIIfiZnk1n59V48CpnmwUPI8qUFCTSAJbR6wmw=</DigestValue>
    </Reference>
    <Reference Type="http://www.w3.org/2000/09/xmldsig#Object" URI="#idValidSigLnImg">
      <DigestMethod Algorithm="http://www.w3.org/2001/04/xmlenc#sha256"/>
      <DigestValue>N21MHAVMSsQ9pSI6hN9HfMHKvSmASIFjs8k4GvXEG6Y=</DigestValue>
    </Reference>
    <Reference Type="http://www.w3.org/2000/09/xmldsig#Object" URI="#idInvalidSigLnImg">
      <DigestMethod Algorithm="http://www.w3.org/2001/04/xmlenc#sha256"/>
      <DigestValue>406EJyObFkS3ziHKQ+2zop9AgJaukdKH9UoteWR0Ln4=</DigestValue>
    </Reference>
  </SignedInfo>
  <SignatureValue>QhIt1TpH26FvHy2rNuiHYEOKIMBijT6koECKvRe9PqgkqMavZO9TU3ZNB3PZ4TVt5iBMAqarJTXb
uGp516L2j0WoFJzEgaHGLoj22wTFpNvd2JJaqoJERYEdx6TDGD/8Cgw10fmJ5pQy6cDJhtyAJn2e
zWcZZgiFg80WjRjoVQPUaCuOMc3EU2o7pJtKGXC9e5zOA4ZV2goKOiHvxcWZiIi8mBDVFY0jj7ZH
VLaF76L3c/WCn4FQYygez41bLu/QqdMGTvsZevKwkVmuMeFfVJ7Y5HJj5YXd75bPyaesyB9Q3bHt
RRTjzMj4o+xoz3s8sazBGKOuJGm8iXwVx9whBQ==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1xg5BgsjMxxBkHn/LhFZ75kftlAHEokJybTQpzGG2F0=</DigestValue>
      </Reference>
      <Reference URI="/xl/calcChain.xml?ContentType=application/vnd.openxmlformats-officedocument.spreadsheetml.calcChain+xml">
        <DigestMethod Algorithm="http://www.w3.org/2001/04/xmlenc#sha256"/>
        <DigestValue>1ezj0nobFLVYHKBKFArU8Yx35xnEgpOjwdhnHGW3ilo=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x4OzNlX5OEU2FDZiEK5iG1GE3NNNtpuoDcRRHu03ooM=</DigestValue>
      </Reference>
      <Reference URI="/xl/drawings/vmlDrawing2.vml?ContentType=application/vnd.openxmlformats-officedocument.vmlDrawing">
        <DigestMethod Algorithm="http://www.w3.org/2001/04/xmlenc#sha256"/>
        <DigestValue>BgKd0QfNmEB+QAIyEa8NsonfQxpTloL7aONwSopoT2M=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9kMEMsIHzZrY1wH8txm/dOoLUF+ajSX8UcLbGBNEcMY=</DigestValue>
      </Reference>
      <Reference URI="/xl/sharedStrings.xml?ContentType=application/vnd.openxmlformats-officedocument.spreadsheetml.sharedStrings+xml">
        <DigestMethod Algorithm="http://www.w3.org/2001/04/xmlenc#sha256"/>
        <DigestValue>BoYlNzTg70FGYYsRTVqki21DRTbt8zqwOsQdso9CLa8=</DigestValue>
      </Reference>
      <Reference URI="/xl/styles.xml?ContentType=application/vnd.openxmlformats-officedocument.spreadsheetml.styles+xml">
        <DigestMethod Algorithm="http://www.w3.org/2001/04/xmlenc#sha256"/>
        <DigestValue>ResOhzL5cZok9QdaBNeoEAr2t6hMEzaUKsl1M4B6Ues=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RsDyeVIil/CopEp5783kySL1KV7zIgXnTZJ2RaR5fv0=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gNYlp/DUBrklzM/+lfxlr0vC9S95KiBurOHby7eA4PY=</DigestValue>
      </Reference>
      <Reference URI="/xl/worksheets/sheet10.xml?ContentType=application/vnd.openxmlformats-officedocument.spreadsheetml.worksheet+xml">
        <DigestMethod Algorithm="http://www.w3.org/2001/04/xmlenc#sha256"/>
        <DigestValue>N7GLcJfXRwBpQegAgBaMjsOddH37zNY/90Oh0s86YqU=</DigestValue>
      </Reference>
      <Reference URI="/xl/worksheets/sheet11.xml?ContentType=application/vnd.openxmlformats-officedocument.spreadsheetml.worksheet+xml">
        <DigestMethod Algorithm="http://www.w3.org/2001/04/xmlenc#sha256"/>
        <DigestValue>OEE6q36vpvjkx4eNG6L3iy7ceae9xloSxDKSadWmQ0E=</DigestValue>
      </Reference>
      <Reference URI="/xl/worksheets/sheet2.xml?ContentType=application/vnd.openxmlformats-officedocument.spreadsheetml.worksheet+xml">
        <DigestMethod Algorithm="http://www.w3.org/2001/04/xmlenc#sha256"/>
        <DigestValue>kCvEUvVTU4h93ozbaUhkQPqcFraj1r5JvzT2nht1muU=</DigestValue>
      </Reference>
      <Reference URI="/xl/worksheets/sheet3.xml?ContentType=application/vnd.openxmlformats-officedocument.spreadsheetml.worksheet+xml">
        <DigestMethod Algorithm="http://www.w3.org/2001/04/xmlenc#sha256"/>
        <DigestValue>EDwAZwNaZNAp5U9VVBqMto4cd2doyfVBy87IeLg7p/Y=</DigestValue>
      </Reference>
      <Reference URI="/xl/worksheets/sheet4.xml?ContentType=application/vnd.openxmlformats-officedocument.spreadsheetml.worksheet+xml">
        <DigestMethod Algorithm="http://www.w3.org/2001/04/xmlenc#sha256"/>
        <DigestValue>fc3zM100x/CxPsxn/B9adnzMjn6ZKRP2rqppObxtVAM=</DigestValue>
      </Reference>
      <Reference URI="/xl/worksheets/sheet5.xml?ContentType=application/vnd.openxmlformats-officedocument.spreadsheetml.worksheet+xml">
        <DigestMethod Algorithm="http://www.w3.org/2001/04/xmlenc#sha256"/>
        <DigestValue>fPlpivR66wbNotmilsQrYcR5TmwLRcZKbE7d2HHLFvk=</DigestValue>
      </Reference>
      <Reference URI="/xl/worksheets/sheet6.xml?ContentType=application/vnd.openxmlformats-officedocument.spreadsheetml.worksheet+xml">
        <DigestMethod Algorithm="http://www.w3.org/2001/04/xmlenc#sha256"/>
        <DigestValue>kui4d4nz2HPmhjUTP200+fWx62Yy/Et57L0yx851MY8=</DigestValue>
      </Reference>
      <Reference URI="/xl/worksheets/sheet7.xml?ContentType=application/vnd.openxmlformats-officedocument.spreadsheetml.worksheet+xml">
        <DigestMethod Algorithm="http://www.w3.org/2001/04/xmlenc#sha256"/>
        <DigestValue>4eM/oL201DV9R5A2Yqoafs9UyPhCvhvanbnQhEQ282Q=</DigestValue>
      </Reference>
      <Reference URI="/xl/worksheets/sheet8.xml?ContentType=application/vnd.openxmlformats-officedocument.spreadsheetml.worksheet+xml">
        <DigestMethod Algorithm="http://www.w3.org/2001/04/xmlenc#sha256"/>
        <DigestValue>K2f0ci9CfsRvEtidQRJQKQRjEp0cn3ezOlwx3/JMqhU=</DigestValue>
      </Reference>
      <Reference URI="/xl/worksheets/sheet9.xml?ContentType=application/vnd.openxmlformats-officedocument.spreadsheetml.worksheet+xml">
        <DigestMethod Algorithm="http://www.w3.org/2001/04/xmlenc#sha256"/>
        <DigestValue>HCR5e/pBmBqXlv5VBps5ltCAQutQ27NM8BxZEdPOFno=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{4797BF7D-20AA-4159-9E0D-0427FFDC6B91}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2023-04-03T14:50:02Z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5+Db7AAAAEwAAAAAAAABIAAAAAAAAAMwuEnj6fwAAkPMuePp/AAAAMxJ4+n8AAAEAAAAAAAAAWFgSePp/AAAAAAL3+n8AAAAAAAAAAAAAAAAAAAAAAADguPg2+wAAAMBPQlYSAgAA2+Db9Pp/AAAQuvg2+wAAAKm6+Db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P3NvsAAAAAAQAAAAAAAIg+//T6fwAAAAAAAAAAAAAJAAAAAAAAAJgoA2USAgAASMGBd/p/AAAAAAAAAAAAAAAAAAAAAAAApSIX9MAoAAD4JPc2+wAAAAAAAAAAAAAAoODQZBICAADAT0JWEgIAACAm9zYAAAAAAAAAAAAAAAAHAAAAAAAAAIh/7mQSAgAAXCX3NvsAAACZJfc2+wAAAHHN1/T6fwAAAQAAABICAADQKPc2AAAAANA7mu/PAAAAAAAAAAAAAADAT0JWEgIAANvg2/T6fwAAACX3NvsAAACZJfc2+wAAAKAH0WQ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FtJxEgIAANAW0nECAAAAiD7/9Pp/AAAAAAAAAAAAAJnranb6fwAAAAAAAPp/AAAAAAAAAAAAAAAAAAAAAAAAAAAAAAAAAADlJxf0wCgAAAAAAAAAAAAA0BbScRICAADg////AAAAAMBPQlYSAgAA+Cr3NgAAAAAAAAAAAAAAAAYAAAAAAAAAIAAAAAAAAAAcKvc2+wAAAFkq9zb7AAAAcc3X9Pp/AADALvc2+wAAAAAAAAAAAAAAMMkjZRICAAC4YfR2+n8AAMBPQlYSAgAA2+Db9Pp/AADAKfc2+wAAAFkq9zb7AAAA4B30aB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BdAnOF6jsAAIF8CPX6fwAADwAAwAAAAADSBkIAAAAAAIECAAAAAAAAAAAAAAAAAAAQWPg2+wAAACbrivX6fwAAjQun//////9EGwAAAAABBGAMqwASAgAAfhJy//////+PfC2se7AAAGjm+GQSAgAACFn4NvsAAAAAv8ZxEgIAABBX+Db7AAAAYAyrAAAAAAAAv8ZxEgIAAKzvB/X6fwAAAAAAAAAAAADb4Nv0+n8AAEBX+Db7AAAAZAAAAAAAAAAIAFcAE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E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B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5+Db7AAAAEwAAAAAAAABIAAAAAAAAAMwuEnj6fwAAkPMuePp/AAAAMxJ4+n8AAAEAAAAAAAAAWFgSePp/AAAAAAL3+n8AAAAAAAAAAAAAAAAAAAAAAADguPg2+wAAAMBPQlYSAgAA2+Db9Pp/AAAQuvg2+wAAAKm6+Db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/c2+wAAAAABAAAAAAAAiD7/9Pp/AAAAAAAAAAAAAAkAAAAAAAAAmCgDZRICAABIwYF3+n8AAAAAAAAAAAAAAAAAAAAAAAClIhf0wCgAAPgk9zb7AAAAAAAAAAAAAACg4NBkEgIAAMBPQlYSAgAAICb3NgAAAAAAAAAAAAAAAAcAAAAAAAAAiH/uZBICAABcJfc2+wAAAJkl9zb7AAAAcc3X9Pp/AAABAAAAEgIAANAo9zYAAAAA0Dua788AAAAAAAAAAAAAAMBPQlYSAgAA2+Db9Pp/AAAAJfc2+wAAAJkl9zb7AAAAoAfRZB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AW0nESAgAA0BbScQIAAACIPv/0+n8AAAAAAAAAAAAAmetqdvp/AAAAAAAA+n8AAAAAAAAAAAAAAAAAAAAAAAAAAAAAAAAAAOUnF/TAKAAAAAAAAAAAAADQFtJxEgIAAOD///8AAAAAwE9CVhICAAD4Kvc2AAAAAAAAAAAAAAAABgAAAAAAAAAgAAAAAAAAABwq9zb7AAAAWSr3NvsAAABxzdf0+n8AAMAu9zb7AAAAAAAAAAAAAAAwySNlEgIAALhh9Hb6fwAAwE9CVhICAADb4Nv0+n8AAMAp9zb7AAAAWSr3NvsAAADgHfRoE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Fj4NvsAAAAAAAAAAAAAAAAAAAAAAAAAAAAAAAAAAADA3uBkEgIAABAAAAAAAAAAgXwI9fp/AAAwze1kEgIAAAAAAAAAAAAAAgAAAAAAAAAAAAFUEgIAAAEAAAASAgAA48AA7fp/AABTD5r//////0QbAAAAAAEEYAyrABICAAB+EnL//////498Lax7sAAAaOb4ZBICAAAIWfg2+wAAAAC/xnESAgAAEFf4NvsAAABgDKsAAAAAAAC/xnESAgAArO8H9fp/AAAAAAAAAAAAANvg2/T6fwAAQFf4NvsAAABkAAAAAAAAAAgAcQA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F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G5+3ebEr+drW30BJId1yVWFRb6EfLQMxzygA7+0fDe4=</DigestValue>
    </Reference>
    <Reference Type="http://www.w3.org/2000/09/xmldsig#Object" URI="#idOfficeObject">
      <DigestMethod Algorithm="http://www.w3.org/2001/04/xmlenc#sha256"/>
      <DigestValue>JCulc6uQfo+R3x8P19cVqIaoT90ZHU4vVSJamTEIU/Y=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nw6mZtc8y5iW0snAh0h1D6fs9P+sXLzOEkRqTJYXYvo=</DigestValue>
    </Reference>
    <Reference Type="http://www.w3.org/2000/09/xmldsig#Object" URI="#idValidSigLnImg">
      <DigestMethod Algorithm="http://www.w3.org/2001/04/xmlenc#sha256"/>
      <DigestValue>ZaScXPsiN+wXQRiX79n4B1seN7/cOVQMDtlyOgv08LI=</DigestValue>
    </Reference>
    <Reference Type="http://www.w3.org/2000/09/xmldsig#Object" URI="#idInvalidSigLnImg">
      <DigestMethod Algorithm="http://www.w3.org/2001/04/xmlenc#sha256"/>
      <DigestValue>7AdAXi9gHxSjcUb3pUTNrCNYxrMszSh0BFv3u9G9DoQ=</DigestValue>
    </Reference>
  </SignedInfo>
  <SignatureValue>jSgu0aZ5S94za9Y65mIfcB9AT5QJ9ff0C0KbTnA0w3vT/FbeV2QwbgnY4c+DMPl+z4HMbjnoZK2f
fbEGncD3maxiJC32GJ2c6R48UhUVdsAEzpVne1l7bnRIj7N4X1fA68s+qnpnhGvb+lBefM+jK1wm
1rOP9eU/HF9AIRAujHFCFIaJDJacc4tN0Vmy7J7F8p/hfk6iwzJMrv6ii/0VQ7CFcJcZeIEMI9LP
WLney/gQDuObCx3yKxrCPWpjc99YA39v+/55Go4wNw1K9ieqd3Ydm/54RvT2xr3obw0Hu/7tu5da
xof7qtGslE04XoF+efLYhdeRU0ehtcEL3tsT0g==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1xg5BgsjMxxBkHn/LhFZ75kftlAHEokJybTQpzGG2F0=</DigestValue>
      </Reference>
      <Reference URI="/xl/calcChain.xml?ContentType=application/vnd.openxmlformats-officedocument.spreadsheetml.calcChain+xml">
        <DigestMethod Algorithm="http://www.w3.org/2001/04/xmlenc#sha256"/>
        <DigestValue>1ezj0nobFLVYHKBKFArU8Yx35xnEgpOjwdhnHGW3ilo=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x4OzNlX5OEU2FDZiEK5iG1GE3NNNtpuoDcRRHu03ooM=</DigestValue>
      </Reference>
      <Reference URI="/xl/drawings/vmlDrawing2.vml?ContentType=application/vnd.openxmlformats-officedocument.vmlDrawing">
        <DigestMethod Algorithm="http://www.w3.org/2001/04/xmlenc#sha256"/>
        <DigestValue>BgKd0QfNmEB+QAIyEa8NsonfQxpTloL7aONwSopoT2M=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9kMEMsIHzZrY1wH8txm/dOoLUF+ajSX8UcLbGBNEcMY=</DigestValue>
      </Reference>
      <Reference URI="/xl/sharedStrings.xml?ContentType=application/vnd.openxmlformats-officedocument.spreadsheetml.sharedStrings+xml">
        <DigestMethod Algorithm="http://www.w3.org/2001/04/xmlenc#sha256"/>
        <DigestValue>BoYlNzTg70FGYYsRTVqki21DRTbt8zqwOsQdso9CLa8=</DigestValue>
      </Reference>
      <Reference URI="/xl/styles.xml?ContentType=application/vnd.openxmlformats-officedocument.spreadsheetml.styles+xml">
        <DigestMethod Algorithm="http://www.w3.org/2001/04/xmlenc#sha256"/>
        <DigestValue>ResOhzL5cZok9QdaBNeoEAr2t6hMEzaUKsl1M4B6Ues=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RsDyeVIil/CopEp5783kySL1KV7zIgXnTZJ2RaR5fv0=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gNYlp/DUBrklzM/+lfxlr0vC9S95KiBurOHby7eA4PY=</DigestValue>
      </Reference>
      <Reference URI="/xl/worksheets/sheet10.xml?ContentType=application/vnd.openxmlformats-officedocument.spreadsheetml.worksheet+xml">
        <DigestMethod Algorithm="http://www.w3.org/2001/04/xmlenc#sha256"/>
        <DigestValue>N7GLcJfXRwBpQegAgBaMjsOddH37zNY/90Oh0s86YqU=</DigestValue>
      </Reference>
      <Reference URI="/xl/worksheets/sheet11.xml?ContentType=application/vnd.openxmlformats-officedocument.spreadsheetml.worksheet+xml">
        <DigestMethod Algorithm="http://www.w3.org/2001/04/xmlenc#sha256"/>
        <DigestValue>OEE6q36vpvjkx4eNG6L3iy7ceae9xloSxDKSadWmQ0E=</DigestValue>
      </Reference>
      <Reference URI="/xl/worksheets/sheet2.xml?ContentType=application/vnd.openxmlformats-officedocument.spreadsheetml.worksheet+xml">
        <DigestMethod Algorithm="http://www.w3.org/2001/04/xmlenc#sha256"/>
        <DigestValue>kCvEUvVTU4h93ozbaUhkQPqcFraj1r5JvzT2nht1muU=</DigestValue>
      </Reference>
      <Reference URI="/xl/worksheets/sheet3.xml?ContentType=application/vnd.openxmlformats-officedocument.spreadsheetml.worksheet+xml">
        <DigestMethod Algorithm="http://www.w3.org/2001/04/xmlenc#sha256"/>
        <DigestValue>EDwAZwNaZNAp5U9VVBqMto4cd2doyfVBy87IeLg7p/Y=</DigestValue>
      </Reference>
      <Reference URI="/xl/worksheets/sheet4.xml?ContentType=application/vnd.openxmlformats-officedocument.spreadsheetml.worksheet+xml">
        <DigestMethod Algorithm="http://www.w3.org/2001/04/xmlenc#sha256"/>
        <DigestValue>fc3zM100x/CxPsxn/B9adnzMjn6ZKRP2rqppObxtVAM=</DigestValue>
      </Reference>
      <Reference URI="/xl/worksheets/sheet5.xml?ContentType=application/vnd.openxmlformats-officedocument.spreadsheetml.worksheet+xml">
        <DigestMethod Algorithm="http://www.w3.org/2001/04/xmlenc#sha256"/>
        <DigestValue>fPlpivR66wbNotmilsQrYcR5TmwLRcZKbE7d2HHLFvk=</DigestValue>
      </Reference>
      <Reference URI="/xl/worksheets/sheet6.xml?ContentType=application/vnd.openxmlformats-officedocument.spreadsheetml.worksheet+xml">
        <DigestMethod Algorithm="http://www.w3.org/2001/04/xmlenc#sha256"/>
        <DigestValue>kui4d4nz2HPmhjUTP200+fWx62Yy/Et57L0yx851MY8=</DigestValue>
      </Reference>
      <Reference URI="/xl/worksheets/sheet7.xml?ContentType=application/vnd.openxmlformats-officedocument.spreadsheetml.worksheet+xml">
        <DigestMethod Algorithm="http://www.w3.org/2001/04/xmlenc#sha256"/>
        <DigestValue>4eM/oL201DV9R5A2Yqoafs9UyPhCvhvanbnQhEQ282Q=</DigestValue>
      </Reference>
      <Reference URI="/xl/worksheets/sheet8.xml?ContentType=application/vnd.openxmlformats-officedocument.spreadsheetml.worksheet+xml">
        <DigestMethod Algorithm="http://www.w3.org/2001/04/xmlenc#sha256"/>
        <DigestValue>K2f0ci9CfsRvEtidQRJQKQRjEp0cn3ezOlwx3/JMqhU=</DigestValue>
      </Reference>
      <Reference URI="/xl/worksheets/sheet9.xml?ContentType=application/vnd.openxmlformats-officedocument.spreadsheetml.worksheet+xml">
        <DigestMethod Algorithm="http://www.w3.org/2001/04/xmlenc#sha256"/>
        <DigestValue>HCR5e/pBmBqXlv5VBps5ltCAQutQ27NM8BxZEdPOFno=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{88A30CA8-93FE-4C1D-B8FF-CB7E4B3B1909}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2023-04-03T14:50:19Z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5+Db7AAAAEwAAAAAAAABIAAAAAAAAAMwuEnj6fwAAkPMuePp/AAAAMxJ4+n8AAAEAAAAAAAAAWFgSePp/AAAAAAL3+n8AAAAAAAAAAAAAAAAAAAAAAADguPg2+wAAAMBPQlYSAgAA2+Db9Pp/AAAQuvg2+wAAAKm6+Db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P3NvsAAAAAAQAAAAAAAIg+//T6fwAAAAAAAAAAAAAJAAAAAAAAAJgoA2USAgAASMGBd/p/AAAAAAAAAAAAAAAAAAAAAAAApSIX9MAoAAD4JPc2+wAAAAAAAAAAAAAAoODQZBICAADAT0JWEgIAACAm9zYAAAAAAAAAAAAAAAAHAAAAAAAAAIh/7mQSAgAAXCX3NvsAAACZJfc2+wAAAHHN1/T6fwAAAQAAABICAADQKPc2AAAAANA7mu/PAAAAAAAAAAAAAADAT0JWEgIAANvg2/T6fwAAACX3NvsAAACZJfc2+wAAAKAH0WQ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FtJxEgIAANAW0nECAAAAiD7/9Pp/AAAAAAAAAAAAAJnranb6fwAAAAAAAPp/AAAAAAAAAAAAAAAAAAAAAAAAAAAAAAAAAADlJxf0wCgAAAAAAAAAAAAA0BbScRICAADg////AAAAAMBPQlYSAgAA+Cr3NgAAAAAAAAAAAAAAAAYAAAAAAAAAIAAAAAAAAAAcKvc2+wAAAFkq9zb7AAAAcc3X9Pp/AADALvc2+wAAAAAAAAAAAAAAMMkjZRICAAC4YfR2+n8AAMBPQlYSAgAA2+Db9Pp/AADAKfc2+wAAAFkq9zb7AAAA4B30aB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NDHOF6jsAAIF8CPX6fwAADwAAwAAAAADSBkIAAAAAAIECAAAAAAAAAAAAAAAAAADAXvg2+wAAACbrivX6fwAAtBF4//////9EGwAAAAABBOAGbHASAgAAfhJy///////fdy2se7AAAGjm+GQSAgAAuF/4NvsAAAAAv8ZxEgIAAMBd+Db7AAAA4AZscAAAAAAAv8ZxEgIAAKzvB/X6fwAAAAAAAAAAAADb4Nv0+n8AAPBd+Db7AAAAZAAAAAAAAAAIAFIAE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5+Db7AAAAEwAAAAAAAABIAAAAAAAAAMwuEnj6fwAAkPMuePp/AAAAMxJ4+n8AAAEAAAAAAAAAWFgSePp/AAAAAAL3+n8AAAAAAAAAAAAAAAAAAAAAAADguPg2+wAAAMBPQlYSAgAA2+Db9Pp/AAAQuvg2+wAAAKm6+Db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/c2+wAAAAABAAAAAAAAiD7/9Pp/AAAAAAAAAAAAAAkAAAAAAAAAmCgDZRICAABIwYF3+n8AAAAAAAAAAAAAAAAAAAAAAAClIhf0wCgAAPgk9zb7AAAAAAAAAAAAAACg4NBkEgIAAMBPQlYSAgAAICb3NgAAAAAAAAAAAAAAAAcAAAAAAAAAiH/uZBICAABcJfc2+wAAAJkl9zb7AAAAcc3X9Pp/AAABAAAAEgIAANAo9zYAAAAA0Dua788AAAAAAAAAAAAAAMBPQlYSAgAA2+Db9Pp/AAAAJfc2+wAAAJkl9zb7AAAAoAfRZB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AW0nESAgAA0BbScQIAAACIPv/0+n8AAAAAAAAAAAAAmetqdvp/AAAAAAAA+n8AAAAAAAAAAAAAAAAAAAAAAAAAAAAAAAAAAOUnF/TAKAAAAAAAAAAAAADQFtJxEgIAAOD///8AAAAAwE9CVhICAAD4Kvc2AAAAAAAAAAAAAAAABgAAAAAAAAAgAAAAAAAAABwq9zb7AAAAWSr3NvsAAABxzdf0+n8AAMAu9zb7AAAAAAAAAAAAAAAwySNlEgIAALhh9Hb6fwAAwE9CVhICAADb4Nv0+n8AAMAp9zb7AAAAWSr3NvsAAADgHfRoE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F74NvsAAAAAAAAAAAAAAAAAAAAAAAAAAAAAAAAAAADQ3+dxEgIAABAAAAAAAAAAgXwI9fp/AAAQPZt0EgIAAAAAAAAAAAAAAgAAAAAAAAAAAAFUEgIAAAEAAAASAgAA48AA7fp/AAAhFDP//////0QbAAAAAAEE4AZscBICAAB+EnL//////993Lax7sAAAaOb4ZBICAAC4X/g2+wAAAAC/xnESAgAAwF34NvsAAADgBmxwAAAAAAC/xnESAgAArO8H9fp/AAAAAAAAAAAAANvg2/T6fwAA8F34NvsAAABkAAAAAAAAAAgAsAA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poxarinox</vt:lpstr>
      <vt:lpstr>Bacatragir</vt:lpstr>
      <vt:lpstr>gnman plan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2023-03-15T08:47:15Z</cp:lastPrinted>
  <dcterms:created xsi:type="dcterms:W3CDTF">1996-10-14T23:33:28Z</dcterms:created>
  <dcterms:modified xsi:type="dcterms:W3CDTF">2023-03-21T06:32:53Z</dcterms:modified>
</cp:coreProperties>
</file>